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CONTAB1\Documents\KARINA INDEX\INDEX\2023\DOCUMENTOS PARA LA CNV\REPORTES DE VIVI\AÑO 2023 - TERMINADO\"/>
    </mc:Choice>
  </mc:AlternateContent>
  <xr:revisionPtr revIDLastSave="0" documentId="13_ncr:1_{17640CCE-7A2F-4585-A8D9-2D8BAE2164A7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Índice" sheetId="3" r:id="rId1"/>
    <sheet name="1.1" sheetId="1" r:id="rId2"/>
    <sheet name="1.2" sheetId="4" r:id="rId3"/>
    <sheet name="1.3" sheetId="6" r:id="rId4"/>
  </sheets>
  <externalReferences>
    <externalReference r:id="rId5"/>
  </externalReferences>
  <definedNames>
    <definedName name="_xlnm._FilterDatabase" localSheetId="2" hidden="1">'1.2'!$A$11:$J$1109</definedName>
  </definedNames>
  <calcPr calcId="191029" calcMode="manual"/>
</workbook>
</file>

<file path=xl/calcChain.xml><?xml version="1.0" encoding="utf-8"?>
<calcChain xmlns="http://schemas.openxmlformats.org/spreadsheetml/2006/main">
  <c r="G43" i="6" l="1"/>
  <c r="G1111" i="4"/>
  <c r="F47" i="1"/>
  <c r="C7" i="6" l="1"/>
  <c r="F51" i="6" s="1"/>
  <c r="G29" i="1"/>
  <c r="H54" i="6"/>
  <c r="G54" i="6"/>
  <c r="H43" i="6"/>
  <c r="A3" i="6"/>
  <c r="F52" i="6" l="1"/>
  <c r="F50" i="6"/>
  <c r="H1111" i="4"/>
  <c r="C6" i="4"/>
  <c r="C6" i="6" s="1"/>
  <c r="A4" i="1"/>
  <c r="A4" i="4"/>
  <c r="A3" i="4"/>
  <c r="A3" i="1"/>
  <c r="C6" i="1"/>
  <c r="H1122" i="4"/>
  <c r="H47" i="1"/>
  <c r="G1122" i="4"/>
  <c r="G47" i="1"/>
  <c r="H29" i="1"/>
  <c r="F54" i="6" l="1"/>
  <c r="F1118" i="4"/>
  <c r="F1119" i="4"/>
  <c r="F1120" i="4"/>
  <c r="F1122" i="4" l="1"/>
  <c r="F29" i="1"/>
  <c r="F111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C34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4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C111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I111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48" authorId="0" shapeId="0" xr:uid="{F59FE890-C2F9-4819-8F90-C5F46B0C39E3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</commentList>
</comments>
</file>

<file path=xl/sharedStrings.xml><?xml version="1.0" encoding="utf-8"?>
<sst xmlns="http://schemas.openxmlformats.org/spreadsheetml/2006/main" count="5358" uniqueCount="449">
  <si>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</si>
  <si>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</si>
  <si>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</si>
  <si>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</si>
  <si>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</si>
  <si>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</si>
  <si>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</si>
  <si>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</si>
  <si>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</si>
  <si>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</si>
  <si>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</si>
  <si>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</si>
  <si>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</si>
  <si>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</si>
  <si>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</si>
  <si>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</si>
  <si>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</si>
  <si>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</si>
  <si>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</si>
  <si>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</si>
  <si>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</si>
  <si>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</si>
  <si>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</si>
  <si>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</si>
  <si>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</si>
  <si>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</si>
  <si>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</si>
  <si>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</si>
  <si>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>INDEX S.A.C.I</t>
  </si>
  <si>
    <t>AL VTO</t>
  </si>
  <si>
    <t>AL DIA</t>
  </si>
  <si>
    <t>EXTERIOR</t>
  </si>
  <si>
    <t>URUFARMA S.A.</t>
  </si>
  <si>
    <t>VENCIDO NO PAGADO</t>
  </si>
  <si>
    <t>ABBOTT MOLECULAR</t>
  </si>
  <si>
    <t>VIGENTE</t>
  </si>
  <si>
    <t>DISERA</t>
  </si>
  <si>
    <t>MEDCOMP</t>
  </si>
  <si>
    <t>PRESCRIPTION DATA AG</t>
  </si>
  <si>
    <t>SINO MEDICAL-DEVICE TEC. CO., LTD</t>
  </si>
  <si>
    <t>FARMODIETICA COSM DIETET E PRODUT FARM LDA</t>
  </si>
  <si>
    <t>EMPRESA NTRA.SRA. DE LA ASUNCION C.I.S.A</t>
  </si>
  <si>
    <t>LOCAL</t>
  </si>
  <si>
    <t>AEROMAR INTERNACIONAL S.R.L.</t>
  </si>
  <si>
    <t>PRESCRIPTION DATA PARAGUAY S.A</t>
  </si>
  <si>
    <t>FARMANUARIO PARAGUAY S.A.</t>
  </si>
  <si>
    <t>SERVICIOS Y SISTEMAS S.A.</t>
  </si>
  <si>
    <t>PYTYVO TELECOMUNICACIONES S.A.</t>
  </si>
  <si>
    <t>INFOTEC S.A.</t>
  </si>
  <si>
    <t>CADFER S.A.</t>
  </si>
  <si>
    <t>SERVIMEX S.A.C.I</t>
  </si>
  <si>
    <t>DIAZ GILL MEDICINA LABORATORIAL S.A</t>
  </si>
  <si>
    <t>DESTINO HOLDING S.A</t>
  </si>
  <si>
    <t>UNIVERSO TURISMO S.R.L</t>
  </si>
  <si>
    <t>DATO SOLUTIONS S.A</t>
  </si>
  <si>
    <t>CARIMBOS  IND.&amp;.COM.</t>
  </si>
  <si>
    <t>MATHER COMPANY S.R.L.</t>
  </si>
  <si>
    <t>DHL (PARAGUAY) S.R.L.</t>
  </si>
  <si>
    <t>BIOTEC DEL PARAGUAY  S.A.</t>
  </si>
  <si>
    <t>CADENA FARMACENTER S.A.</t>
  </si>
  <si>
    <t>COOPERATIVA FERNHEIM LTDA.</t>
  </si>
  <si>
    <t>RETAIL S.A.</t>
  </si>
  <si>
    <t>AD ALQUILERES Y DECORACIONES</t>
  </si>
  <si>
    <t>EDITORIAL AZETA S.A.</t>
  </si>
  <si>
    <t>WABEN S.A.</t>
  </si>
  <si>
    <t>MEYER LAB  S.A.</t>
  </si>
  <si>
    <t>TAJY INTERNACIONAL S.A.</t>
  </si>
  <si>
    <t>NUCLEO S.A.</t>
  </si>
  <si>
    <t>HECTOR OSCAR FERNANDEZ MARINO</t>
  </si>
  <si>
    <t>DON ANGEL S.A.</t>
  </si>
  <si>
    <t>JOEL DURÉ TROCHE</t>
  </si>
  <si>
    <t>KLIMA S.A.</t>
  </si>
  <si>
    <t>WHISKY HOUSE</t>
  </si>
  <si>
    <t>CABEN S.R.L.</t>
  </si>
  <si>
    <t>EPSUM  S.R.L.</t>
  </si>
  <si>
    <t>SHANTAL S.A.</t>
  </si>
  <si>
    <t>G.  T.  SCIENTIFIC  S.A.</t>
  </si>
  <si>
    <t>FARMA S.A.</t>
  </si>
  <si>
    <t>TECNOFOR S.A.</t>
  </si>
  <si>
    <t>PROACTIF CARE S.A.</t>
  </si>
  <si>
    <t>RESTAURANT SAN MIGUEL</t>
  </si>
  <si>
    <t>THE DERBY S.R.L.</t>
  </si>
  <si>
    <t>COMPUPAR S.R.L.</t>
  </si>
  <si>
    <t>RI REPUESTOS INDUSTRIALES</t>
  </si>
  <si>
    <t>CIDECOM S.R.L.</t>
  </si>
  <si>
    <t>CONFIPAN</t>
  </si>
  <si>
    <t>CARMEN V. TELLECHEA DE BAUZA</t>
  </si>
  <si>
    <t>FARMACIA OLIVA S.A</t>
  </si>
  <si>
    <t>LA CONSOLIDADA S.A. DE SEGUROS</t>
  </si>
  <si>
    <t>SANTIAGO GONZALEZ</t>
  </si>
  <si>
    <t>GRAMON PARAGUAY SACIFIA</t>
  </si>
  <si>
    <t>SEGEL LOGISTICA S.A.</t>
  </si>
  <si>
    <t>BICOLOR S.A</t>
  </si>
  <si>
    <t>ISSO S.A.</t>
  </si>
  <si>
    <t>PETROBRAS</t>
  </si>
  <si>
    <t>TECNIMET S.A</t>
  </si>
  <si>
    <t>LAVANDERIA MANANTIALES</t>
  </si>
  <si>
    <t>ASEGURADORA DEL ESTE S.A.</t>
  </si>
  <si>
    <t>FUSION QUIMICA S.A.</t>
  </si>
  <si>
    <t>FULL COLOR S.A.</t>
  </si>
  <si>
    <t>JK SOFTWARE S.A.</t>
  </si>
  <si>
    <t>NIPRO MEDICAL CORPORATION</t>
  </si>
  <si>
    <t>CELSO SIMON VERGARA HEINRROTH</t>
  </si>
  <si>
    <t>MAMBO SA.</t>
  </si>
  <si>
    <t>AVEJA S.A.</t>
  </si>
  <si>
    <t>INFINITY INTERNACIONAL S.A.</t>
  </si>
  <si>
    <t>SANCOR SEGUROS DEL PARAGUAY S.A</t>
  </si>
  <si>
    <t>SERVICIOS GENERALES HOSPITALARIOS S.R.L</t>
  </si>
  <si>
    <t>ENERFAL E.A.S</t>
  </si>
  <si>
    <t>CESAR EDUARDO PAREDES GONZALEZ</t>
  </si>
  <si>
    <t>MEDIABRAND S.A</t>
  </si>
  <si>
    <t>Deudas Financieras</t>
  </si>
  <si>
    <t>Deudas Comerciales</t>
  </si>
  <si>
    <t>Otras Deudas</t>
  </si>
  <si>
    <t>3. Otras Deudas</t>
  </si>
  <si>
    <t>común</t>
  </si>
  <si>
    <t>N/A</t>
  </si>
  <si>
    <t>La sociedad no cuenta con deudas preferentes o privilegiadas.</t>
  </si>
  <si>
    <t>comun</t>
  </si>
  <si>
    <t>Banco Continental</t>
  </si>
  <si>
    <t>Banco Familiar</t>
  </si>
  <si>
    <t>Banco ITAU</t>
  </si>
  <si>
    <t>Banco GNB</t>
  </si>
  <si>
    <t>Banco Atlas</t>
  </si>
  <si>
    <t>C.MENSUALES</t>
  </si>
  <si>
    <t>C. MENSUALES</t>
  </si>
  <si>
    <t>Deudas bursátiles</t>
  </si>
  <si>
    <t>PEG G1 SERIE 1 (UNO)</t>
  </si>
  <si>
    <t>PEG G1 SERIE 2 (DOS)</t>
  </si>
  <si>
    <t>PEG G1 SERIE 3 (TRES)</t>
  </si>
  <si>
    <t>PEG G1 SERIE 4 (CUATRO)</t>
  </si>
  <si>
    <t>PEG G2 SERIE 5 (CINCO)</t>
  </si>
  <si>
    <t>PEG G2 SERIE 6 (SEIS)</t>
  </si>
  <si>
    <t>PEG G2 SERIE 7 (SIETE)</t>
  </si>
  <si>
    <t>PEG G2 SERIE 8 (OCHO)</t>
  </si>
  <si>
    <t>C. TRIMESTRAL</t>
  </si>
  <si>
    <t>14/12/2023</t>
  </si>
  <si>
    <t>06/11/2023</t>
  </si>
  <si>
    <t>27/11/2023</t>
  </si>
  <si>
    <t>30/10/2023</t>
  </si>
  <si>
    <t>29/11/2023</t>
  </si>
  <si>
    <t>18/10/2023</t>
  </si>
  <si>
    <t>20/11/2023</t>
  </si>
  <si>
    <t>08/11/2023</t>
  </si>
  <si>
    <t>11/12/2023</t>
  </si>
  <si>
    <t>27/12/2023</t>
  </si>
  <si>
    <t>15/01/2024</t>
  </si>
  <si>
    <t>26/12/2023</t>
  </si>
  <si>
    <t>25/01/2024</t>
  </si>
  <si>
    <t>29/01/2024</t>
  </si>
  <si>
    <t>11/01/2024</t>
  </si>
  <si>
    <t>28/12/2023</t>
  </si>
  <si>
    <t>21/12/2023</t>
  </si>
  <si>
    <t>13/11/2023</t>
  </si>
  <si>
    <t>09/11/2023</t>
  </si>
  <si>
    <t>16/10/2023</t>
  </si>
  <si>
    <t>15/11/2023</t>
  </si>
  <si>
    <t>04/12/2023</t>
  </si>
  <si>
    <t>07/12/2023</t>
  </si>
  <si>
    <t>18/12/2023</t>
  </si>
  <si>
    <t>16/11/2023</t>
  </si>
  <si>
    <t>16/12/2023</t>
  </si>
  <si>
    <t>21/11/2023</t>
  </si>
  <si>
    <t>28/11/2023</t>
  </si>
  <si>
    <t>12/12/2023</t>
  </si>
  <si>
    <t>02/01/2024</t>
  </si>
  <si>
    <t>08/01/2024</t>
  </si>
  <si>
    <t>10/01/2024</t>
  </si>
  <si>
    <t>13/12/2023</t>
  </si>
  <si>
    <t>17/01/2024</t>
  </si>
  <si>
    <t>22/01/2024</t>
  </si>
  <si>
    <t>25/12/2023</t>
  </si>
  <si>
    <t>24/01/2024</t>
  </si>
  <si>
    <t>15/12/2023</t>
  </si>
  <si>
    <t>22/12/2023</t>
  </si>
  <si>
    <t>01/12/2023</t>
  </si>
  <si>
    <t>01/01/2024</t>
  </si>
  <si>
    <t>22/11/2023</t>
  </si>
  <si>
    <t>20/12/2023</t>
  </si>
  <si>
    <t>PIRAHU S.R.L.</t>
  </si>
  <si>
    <t>25/10/2023</t>
  </si>
  <si>
    <t>CONDOR S.A.C.I.</t>
  </si>
  <si>
    <t>23/11/2023</t>
  </si>
  <si>
    <t>06/12/2023</t>
  </si>
  <si>
    <t>04/01/2024</t>
  </si>
  <si>
    <t>SANATORIO SAN ROQUE S.R.L.</t>
  </si>
  <si>
    <t>19/12/2023</t>
  </si>
  <si>
    <t>18/01/2024</t>
  </si>
  <si>
    <t>CHACO INTERNACIONAL S.A.</t>
  </si>
  <si>
    <t>26/09/2023</t>
  </si>
  <si>
    <t>18/07/2022</t>
  </si>
  <si>
    <t>03/01/2024</t>
  </si>
  <si>
    <t>11/09/2023</t>
  </si>
  <si>
    <t>20/07/2023</t>
  </si>
  <si>
    <t>01/11/2022</t>
  </si>
  <si>
    <t>07/10/2022</t>
  </si>
  <si>
    <t>02/10/2023</t>
  </si>
  <si>
    <t>18/09/2023</t>
  </si>
  <si>
    <t>27/09/2023</t>
  </si>
  <si>
    <t>09/10/2023</t>
  </si>
  <si>
    <t>19/10/2023</t>
  </si>
  <si>
    <t>30/11/2023</t>
  </si>
  <si>
    <t>13/03/2023</t>
  </si>
  <si>
    <t>11/11/2019</t>
  </si>
  <si>
    <t>21/11/2019</t>
  </si>
  <si>
    <t>26/11/2020</t>
  </si>
  <si>
    <t>07/12/2020</t>
  </si>
  <si>
    <t>28/12/2020</t>
  </si>
  <si>
    <t>11/01/2021</t>
  </si>
  <si>
    <t>11/02/2021</t>
  </si>
  <si>
    <t>14/04/2021</t>
  </si>
  <si>
    <t>16/06/2021</t>
  </si>
  <si>
    <t>16/07/2021</t>
  </si>
  <si>
    <t>22/07/2021</t>
  </si>
  <si>
    <t>04/08/2021</t>
  </si>
  <si>
    <t>17/01/2022</t>
  </si>
  <si>
    <t>21/03/2022</t>
  </si>
  <si>
    <t>07/02/2022</t>
  </si>
  <si>
    <t>03/03/2022</t>
  </si>
  <si>
    <t>09/03/2022</t>
  </si>
  <si>
    <t>25/03/2022</t>
  </si>
  <si>
    <t>06/05/2022</t>
  </si>
  <si>
    <t>04/05/2022</t>
  </si>
  <si>
    <t>24/05/2022</t>
  </si>
  <si>
    <t>30/05/2022</t>
  </si>
  <si>
    <t>04/07/2022</t>
  </si>
  <si>
    <t>17/06/2022</t>
  </si>
  <si>
    <t>04/08/2022</t>
  </si>
  <si>
    <t>17/08/2022</t>
  </si>
  <si>
    <t>08/08/2022</t>
  </si>
  <si>
    <t>19/08/2022</t>
  </si>
  <si>
    <t>26/09/2022</t>
  </si>
  <si>
    <t>23/09/2022</t>
  </si>
  <si>
    <t>03/11/2022</t>
  </si>
  <si>
    <t>24/01/2023</t>
  </si>
  <si>
    <t>22/02/2023</t>
  </si>
  <si>
    <t>20/03/2023</t>
  </si>
  <si>
    <t>04/04/2023</t>
  </si>
  <si>
    <t>18/04/2023</t>
  </si>
  <si>
    <t>03/05/2023</t>
  </si>
  <si>
    <t>05/06/2023</t>
  </si>
  <si>
    <t>06/06/2023</t>
  </si>
  <si>
    <t>21/06/2023</t>
  </si>
  <si>
    <t>12/07/2023</t>
  </si>
  <si>
    <t>04/09/2023</t>
  </si>
  <si>
    <t>13/09/2023</t>
  </si>
  <si>
    <t>10/04/2014</t>
  </si>
  <si>
    <t>09/05/2014</t>
  </si>
  <si>
    <t>12/05/2014</t>
  </si>
  <si>
    <t>26/10/2023</t>
  </si>
  <si>
    <t>27/02/2023</t>
  </si>
  <si>
    <t>03/02/2023</t>
  </si>
  <si>
    <t>06/03/2023</t>
  </si>
  <si>
    <t>22/03/2023</t>
  </si>
  <si>
    <t>05/04/2023</t>
  </si>
  <si>
    <t>12/04/2023</t>
  </si>
  <si>
    <t>15/05/2023</t>
  </si>
  <si>
    <t>22/05/2023</t>
  </si>
  <si>
    <t>12/06/2023</t>
  </si>
  <si>
    <t>19/07/2023</t>
  </si>
  <si>
    <t>24/08/2023</t>
  </si>
  <si>
    <t>25/09/2023</t>
  </si>
  <si>
    <t>28/06/2019</t>
  </si>
  <si>
    <t>16/09/2020</t>
  </si>
  <si>
    <t>11/11/2020</t>
  </si>
  <si>
    <t>09/12/2020</t>
  </si>
  <si>
    <t>22/02/2021</t>
  </si>
  <si>
    <t>08/03/2021</t>
  </si>
  <si>
    <t>28/04/2021</t>
  </si>
  <si>
    <t>06/09/2021</t>
  </si>
  <si>
    <t>13/09/2021</t>
  </si>
  <si>
    <t>20/09/2021</t>
  </si>
  <si>
    <t>21/10/2021</t>
  </si>
  <si>
    <t>06/12/2021</t>
  </si>
  <si>
    <t>29/12/2021</t>
  </si>
  <si>
    <t>02/03/2022</t>
  </si>
  <si>
    <t>11/04/2022</t>
  </si>
  <si>
    <t>18/04/2022</t>
  </si>
  <si>
    <t>19/05/2022</t>
  </si>
  <si>
    <t>11/07/2022</t>
  </si>
  <si>
    <t>11/08/2022</t>
  </si>
  <si>
    <t>07/09/2022</t>
  </si>
  <si>
    <t>16/11/2022</t>
  </si>
  <si>
    <t>17/11/2022</t>
  </si>
  <si>
    <t>15/02/2023</t>
  </si>
  <si>
    <t>15/06/2023</t>
  </si>
  <si>
    <t>10/05/2021</t>
  </si>
  <si>
    <t>03/07/2023</t>
  </si>
  <si>
    <t>10/07/2023</t>
  </si>
  <si>
    <t>27/04/2021</t>
  </si>
  <si>
    <t>02/05/2023</t>
  </si>
  <si>
    <t>09/07/2023</t>
  </si>
  <si>
    <t>05/07/2023</t>
  </si>
  <si>
    <t>22/08/2023</t>
  </si>
  <si>
    <t>14/03/2022</t>
  </si>
  <si>
    <t>02/01/2023</t>
  </si>
  <si>
    <t>12/10/2023</t>
  </si>
  <si>
    <t>02/11/2023</t>
  </si>
  <si>
    <t>30/07/2023</t>
  </si>
  <si>
    <t>09/01/2024</t>
  </si>
  <si>
    <t>07/08/2023</t>
  </si>
  <si>
    <t>22/06/2023</t>
  </si>
  <si>
    <t>13/06/2023</t>
  </si>
  <si>
    <t>ESTUDIO CODAS</t>
  </si>
  <si>
    <t>LA POLICLINICA S.A.</t>
  </si>
  <si>
    <t>ASOC. PARAGUAYA DE ENFERMERIA</t>
  </si>
  <si>
    <t>TAYI AMBIENTAL S.A</t>
  </si>
  <si>
    <t>CODIG. S.A.</t>
  </si>
  <si>
    <t>C.B. HONEY S.A.</t>
  </si>
  <si>
    <t>14 DE MAYO MESON S.R.L.</t>
  </si>
  <si>
    <t>UNIVERSAL S.A.</t>
  </si>
  <si>
    <t>TONINA S.A.</t>
  </si>
  <si>
    <t>TUPI RAMOS GENERALES S.A.</t>
  </si>
  <si>
    <t>SANTA FELICIA S.R.L</t>
  </si>
  <si>
    <t>BIOANALISIS S.R.L.</t>
  </si>
  <si>
    <t>A.C. DESARROLLOS GASTRONOMIC.SA.</t>
  </si>
  <si>
    <t>RESTAURANT TIO MIGUEL</t>
  </si>
  <si>
    <t>EMMERT S.A.</t>
  </si>
  <si>
    <t>GARRIDO S.A.</t>
  </si>
  <si>
    <t>ESTACIONAMIENTO LITORAL - CUE</t>
  </si>
  <si>
    <t>FOODCO S.A.</t>
  </si>
  <si>
    <t>DOMINGO ALFREDO HEREDIA</t>
  </si>
  <si>
    <t>MIGUEL ANGEL FRANCO RUIZ DIAZ</t>
  </si>
  <si>
    <t>MERCADO CENTRAL S.A.</t>
  </si>
  <si>
    <t>LIC. LUIS ARIEL ALVAREZ GALEANO</t>
  </si>
  <si>
    <t>FERREX</t>
  </si>
  <si>
    <t>PURO LIMPIO S.A.</t>
  </si>
  <si>
    <t>FRANCISCO DAVID MARTINEZ SAMUDIO</t>
  </si>
  <si>
    <t>ALIMENTOS ESPECIALES S.A.</t>
  </si>
  <si>
    <t>GRUPO MULTILAB S.A.</t>
  </si>
  <si>
    <t>HIJOS DE DOÑA JULIA S.A.</t>
  </si>
  <si>
    <t>C.T.COPACABANA S.A.</t>
  </si>
  <si>
    <t>MIGUEL A. GOMEZ ESTIGARRIBIA</t>
  </si>
  <si>
    <t>KARINA A. MORINIGO MORINIGO MART</t>
  </si>
  <si>
    <t>FRANCISCO DANIEL MEZA</t>
  </si>
  <si>
    <t>INCADE S.A.</t>
  </si>
  <si>
    <t>LIC. MARCOS ANTONIO ALARCON PAEZ</t>
  </si>
  <si>
    <t>VICTOR PASCUAL COSTANZO SCAVONE</t>
  </si>
  <si>
    <t>MAGMA PARAGUAY S.A</t>
  </si>
  <si>
    <t>METAGRUPO S.R.L</t>
  </si>
  <si>
    <t>VICTOR MARCELO DINATALE DUARTE</t>
  </si>
  <si>
    <t>FUNDACION CEPPROCAL</t>
  </si>
  <si>
    <t>MARIA LUISA ENCISO CABRERA</t>
  </si>
  <si>
    <t>MIRLAY CAROLINA SANDOVAL MEDINA</t>
  </si>
  <si>
    <t>JUANA RAQUEL FRANCO</t>
  </si>
  <si>
    <t>ANDREA MARIA S.A</t>
  </si>
  <si>
    <t>EULALIO GIMENEZ OZUNA</t>
  </si>
  <si>
    <t>DE LAS 7 JOYAS SRL</t>
  </si>
  <si>
    <t>OCAMPOS AUTOMOTORES S.A</t>
  </si>
  <si>
    <t>ASUNCION GRAN HOTEL S.R.L</t>
  </si>
  <si>
    <t>PRINTEC S.A</t>
  </si>
  <si>
    <t>QSR S.A</t>
  </si>
  <si>
    <t>TORIBIO FINES</t>
  </si>
  <si>
    <t>ESTEBAN B. RIERA FANEGO</t>
  </si>
  <si>
    <t>CARLOS ALBERTO BAEZ ALVAREZ</t>
  </si>
  <si>
    <t>LIMPIA CONCEPCION CHAVEZ</t>
  </si>
  <si>
    <t>JORGE LUIS OYENARD PUENTES</t>
  </si>
  <si>
    <t>EL MEJOR VENDING S.A</t>
  </si>
  <si>
    <t>DKT PARAGUAY</t>
  </si>
  <si>
    <t>LUIS FERNANDO PALACIOS CORONEL</t>
  </si>
  <si>
    <t>LO DE TOBIAS</t>
  </si>
  <si>
    <t>ESEGE S.A.</t>
  </si>
  <si>
    <t>MOVETE SRL</t>
  </si>
  <si>
    <t>SEGURIDAD, INTELIGENCIA Y TECNOLOGIA DEL PARAGUAY S.A</t>
  </si>
  <si>
    <t>DISTMET DE CARMEN SOLEDAD ARANDA CENTURION</t>
  </si>
  <si>
    <t>COMPUTER TECHNOLOGY E.A.S. UNIPERSONAL</t>
  </si>
  <si>
    <t>UNIFRISA</t>
  </si>
  <si>
    <t>MARTIN LISBOA SANTACRUZ</t>
  </si>
  <si>
    <t>DEKO E.A.S</t>
  </si>
  <si>
    <t>LIC. LAURA JOY RAMIREZ</t>
  </si>
  <si>
    <t>EDUARDO RAMIREZ</t>
  </si>
  <si>
    <t>YACYRETA GAS S.R.L</t>
  </si>
  <si>
    <t>MARIA ANTONIA GIMENEZ CORONEL</t>
  </si>
  <si>
    <t>ROMINA MABEL VILLALBA DUARTE</t>
  </si>
  <si>
    <t>PHARMA INTERNACIONAL S.A.</t>
  </si>
  <si>
    <t>BENTEN S.A</t>
  </si>
  <si>
    <t>LIC. JORGE ALFREDO JIMENEZ BENITEZ</t>
  </si>
  <si>
    <t>SISSAN S.R.L</t>
  </si>
  <si>
    <t>M.V.P S.R.L</t>
  </si>
  <si>
    <t>PEDRO PABLO BORJAS</t>
  </si>
  <si>
    <t>GAUCHIÑO GRILL</t>
  </si>
  <si>
    <t>VICTOR DAVID HUGO RIOS</t>
  </si>
  <si>
    <t>DARIO FABIAN GALEANO</t>
  </si>
  <si>
    <t>CHARY CATALINA MORENO</t>
  </si>
  <si>
    <t>FELIZA PEREIRA</t>
  </si>
  <si>
    <t>ITALQUIMICA S.A.</t>
  </si>
  <si>
    <t>INFOMED S.A.</t>
  </si>
  <si>
    <t>ROYAL VIAJES S.R.L.</t>
  </si>
  <si>
    <t>EXIMCARGO PARAGUAY S.A.</t>
  </si>
  <si>
    <t>GO PARAGUAY S.A.</t>
  </si>
  <si>
    <t>BANCO ITAU PARAGUAY S.A.</t>
  </si>
  <si>
    <t>CODE100 S.A</t>
  </si>
  <si>
    <t>FELLER-RATE CLASIFICADORA DE RIESGO LIMITADA</t>
  </si>
  <si>
    <t>FERRER PHARMA INTERNACIONAL</t>
  </si>
  <si>
    <t>DIASORIN S.P.A.</t>
  </si>
  <si>
    <t>DIAGNOSTIC GRIFOLS S.A.</t>
  </si>
  <si>
    <t>MEDION GRIFOLS DIAGNOSTICS AG</t>
  </si>
  <si>
    <t>ABBOTT LABORATORIES ARGENTINA SA</t>
  </si>
  <si>
    <t>ABBOTT DIV. DIAGNOSTICO</t>
  </si>
  <si>
    <t>ABBOTT POINT OF CARE</t>
  </si>
  <si>
    <t>BAXTER HOSPITALAR DE BRASIL</t>
  </si>
  <si>
    <t>MINDRAY CO. LTD.</t>
  </si>
  <si>
    <t>DIAMOND DIAGNOSTICS INC.</t>
  </si>
  <si>
    <t>ABBVIE S.A.</t>
  </si>
  <si>
    <t>BAXTER DE COLOMBIA S.A.</t>
  </si>
  <si>
    <t>ABBOTT MEDICAL OPTICS</t>
  </si>
  <si>
    <t>SYSMEX , AMERICA</t>
  </si>
  <si>
    <t>ULTRA FOR MEDICAL PRODUCTS CO. (ULTRAMED)</t>
  </si>
  <si>
    <t>PROGRAMA NACIONAL DE CONTROLE DE QUALIDADE</t>
  </si>
  <si>
    <t>SHANDONG ANDE HEALTHCARE APPARATUS CO., LTD</t>
  </si>
  <si>
    <t>BAXTER ESN S DE RL.</t>
  </si>
  <si>
    <t>THARSIS SOCIEDAD ANONIMA</t>
  </si>
  <si>
    <t>BECTON DICKINSON ARGENTINA S.R.L</t>
  </si>
  <si>
    <t>AIM LAB AUTOMATION TECH. PTY LTD</t>
  </si>
  <si>
    <t>EQA INTERNATIONAL LTD</t>
  </si>
  <si>
    <t>OPELLA HEALTHCARE PANAMÁ, S.A.</t>
  </si>
  <si>
    <t>JMS SINGAPORE PTE LTD</t>
  </si>
  <si>
    <t>ABBOTT VASCULAR</t>
  </si>
  <si>
    <t>OPERACIONES CENTRALIZADAS LATINOAMERICANA LTDA</t>
  </si>
  <si>
    <t>IQVIA AG</t>
  </si>
  <si>
    <t>JOSE SANABRIA RAMIREZ</t>
  </si>
  <si>
    <t>REG. LIQ. IVA 04/23</t>
  </si>
  <si>
    <t>VIVA VIDA PRESTACION DE SERVICIOS M.</t>
  </si>
  <si>
    <t>ANTIC. VS. DE CLIENTES</t>
  </si>
  <si>
    <t>LEDA DAISY OVELAR DE ALVAREZ</t>
  </si>
  <si>
    <t>CESAR ARNALDO FLORENTIN</t>
  </si>
  <si>
    <t>BCNAPYPAARES</t>
  </si>
  <si>
    <t>CADENA FARMACENTER</t>
  </si>
  <si>
    <t>GRACIELA MABEL CARBALLO</t>
  </si>
  <si>
    <t>CRED. TRANSFERENCIA.</t>
  </si>
  <si>
    <t>DAVID VIVEROS</t>
  </si>
  <si>
    <t>EMANUEL MARCO ANDRES BOGARIN</t>
  </si>
  <si>
    <t>PORTAL DE LAS MASCOTAS</t>
  </si>
  <si>
    <t>GLADYS ELVA LARRIEUR</t>
  </si>
  <si>
    <t>CENTRO OFTALMOLOGICO</t>
  </si>
  <si>
    <t>FIDELIO MARCELO MONTIEL SANCHEZ</t>
  </si>
  <si>
    <t>FUNDACION STA. LIBRADA</t>
  </si>
  <si>
    <t>FRANCISCO LOPEZ TORRES</t>
  </si>
  <si>
    <t>JUAN CARLOS GINEZ</t>
  </si>
  <si>
    <t>AGUSTIN CARRON</t>
  </si>
  <si>
    <t>MINISTERIO DE SALUD PUB. Y BIENESTAR SOCIAL</t>
  </si>
  <si>
    <t>BOTAVARA S.A.</t>
  </si>
  <si>
    <t>ADRIANA BEATRIZ GOMEZ</t>
  </si>
  <si>
    <t>LILIAN MARIA MARTA GONZALEZ</t>
  </si>
  <si>
    <t>ANA VIVEROS</t>
  </si>
  <si>
    <t>LIZ MATTO</t>
  </si>
  <si>
    <t>DRA. MARLENE INSFRAN</t>
  </si>
  <si>
    <t>REG. LIQ. IVA NOV /23</t>
  </si>
  <si>
    <t>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</si>
</sst>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 * #,##0_ ;_ * \-#,##0_ ;_ * &quot;-&quot;_ ;_ @_ "/>
    <numFmt numFmtId="43" formatCode="_ * #,##0.00_ ;_ * \-#,##0.00_ ;_ * &quot;-&quot;??_ ;_ @_ "/>
    <numFmt numFmtId="164" formatCode="dd\-mm\-yy;@"/>
    <numFmt numFmtId="165" formatCode="_ * #,##0.00_ ;_ * \-#,##0.00_ ;_ * &quot;-&quot;_ ;_ @_ "/>
  </numFmts>
  <fonts count="15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41" fontId="14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 applyFill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1" fillId="0" borderId="0" xfId="1" applyAlignment="1" applyProtection="1"/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1" fillId="0" borderId="0" xfId="2" applyNumberFormat="1" applyFont="1" applyFill="1" applyAlignment="1" applyProtection="1"/>
    <xf numFmtId="14" fontId="0" fillId="0" borderId="0" xfId="0" applyNumberFormat="1"/>
    <xf numFmtId="41" fontId="1" fillId="0" borderId="0" xfId="2" applyFont="1" applyFill="1" applyAlignment="1" applyProtection="1"/>
    <xf numFmtId="41" fontId="0" fillId="0" borderId="0" xfId="2" applyFont="1" applyFill="1"/>
    <xf numFmtId="41" fontId="4" fillId="0" borderId="0" xfId="2" applyFont="1" applyFill="1"/>
    <xf numFmtId="41" fontId="3" fillId="0" borderId="0" xfId="2" applyFont="1" applyFill="1"/>
    <xf numFmtId="41" fontId="12" fillId="0" borderId="2" xfId="2" applyFont="1" applyFill="1" applyBorder="1" applyAlignment="1">
      <alignment horizontal="center"/>
    </xf>
    <xf numFmtId="41" fontId="3" fillId="0" borderId="2" xfId="2" applyFont="1" applyFill="1" applyBorder="1"/>
    <xf numFmtId="41" fontId="8" fillId="0" borderId="4" xfId="2" applyFont="1" applyFill="1" applyBorder="1"/>
    <xf numFmtId="41" fontId="8" fillId="0" borderId="4" xfId="2" applyFont="1" applyFill="1" applyBorder="1" applyAlignment="1">
      <alignment horizontal="right" vertical="center" wrapText="1"/>
    </xf>
    <xf numFmtId="165" fontId="0" fillId="0" borderId="0" xfId="2" applyNumberFormat="1" applyFont="1" applyFill="1"/>
    <xf numFmtId="165" fontId="4" fillId="0" borderId="0" xfId="2" applyNumberFormat="1" applyFont="1" applyFill="1"/>
    <xf numFmtId="165" fontId="3" fillId="0" borderId="0" xfId="2" applyNumberFormat="1" applyFont="1" applyFill="1"/>
    <xf numFmtId="165" fontId="12" fillId="0" borderId="2" xfId="2" applyNumberFormat="1" applyFont="1" applyFill="1" applyBorder="1" applyAlignment="1">
      <alignment horizontal="center"/>
    </xf>
    <xf numFmtId="165" fontId="3" fillId="0" borderId="2" xfId="2" applyNumberFormat="1" applyFont="1" applyFill="1" applyBorder="1"/>
    <xf numFmtId="165" fontId="8" fillId="0" borderId="4" xfId="2" applyNumberFormat="1" applyFont="1" applyFill="1" applyBorder="1"/>
    <xf numFmtId="165" fontId="8" fillId="0" borderId="4" xfId="2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1" fontId="3" fillId="0" borderId="0" xfId="2" applyFont="1"/>
    <xf numFmtId="3" fontId="8" fillId="0" borderId="4" xfId="0" applyNumberFormat="1" applyFont="1" applyBorder="1"/>
    <xf numFmtId="0" fontId="8" fillId="0" borderId="0" xfId="0" applyFont="1" applyAlignment="1">
      <alignment horizontal="left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3" fontId="3" fillId="2" borderId="0" xfId="0" applyNumberFormat="1" applyFont="1" applyFill="1" applyAlignment="1">
      <alignment horizontal="right" vertical="center" wrapText="1"/>
    </xf>
    <xf numFmtId="0" fontId="8" fillId="2" borderId="0" xfId="0" applyFont="1" applyFill="1" applyAlignment="1">
      <alignment horizontal="center"/>
    </xf>
    <xf numFmtId="41" fontId="3" fillId="2" borderId="0" xfId="2" applyFont="1" applyFill="1"/>
    <xf numFmtId="43" fontId="3" fillId="0" borderId="0" xfId="0" applyNumberFormat="1" applyFont="1"/>
    <xf numFmtId="41" fontId="3" fillId="0" borderId="3" xfId="2" applyFont="1" applyFill="1" applyBorder="1" applyAlignment="1">
      <alignment horizontal="right" vertical="center" wrapText="1"/>
    </xf>
    <xf numFmtId="41" fontId="3" fillId="0" borderId="0" xfId="2" applyFont="1" applyFill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</cellXfs>
  <cellStyles count="3">
    <cellStyle name="Hipervínculo" xfId="1" builtinId="8"/>
    <cellStyle name="Millares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NTABILIDAD\Downloads\c.3)%20Formato%20-%20%20Informe%20de%20las%20deudas.xlsx" TargetMode="External"/><Relationship Id="rId1" Type="http://schemas.openxmlformats.org/officeDocument/2006/relationships/externalLinkPath" Target="/Users/CONTABILIDAD/Downloads/c.3)%20Formato%20-%20%20Informe%20de%20las%20deud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Índice"/>
      <sheetName val="1.1"/>
      <sheetName val="1.2"/>
      <sheetName val="1.3"/>
    </sheetNames>
    <sheetDataSet>
      <sheetData sheetId="0">
        <row r="4">
          <cell r="D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B2:E10"/>
  <sheetViews>
    <sheetView showGridLines="0" workbookViewId="0">
      <selection activeCell="C22" sqref="C22"/>
    </sheetView>
  </sheetViews>
  <sheetFormatPr baseColWidth="10" defaultColWidth="11.42578125" defaultRowHeight="12.75" x14ac:dyDescent="0.2"/>
  <cols>
    <col min="2" max="2" width="18.7109375" style="24" bestFit="1" customWidth="1"/>
    <col min="3" max="3" width="40.7109375" bestFit="1" customWidth="1"/>
    <col min="4" max="4" width="9.5703125" customWidth="1"/>
    <col min="5" max="5" width="24.42578125" customWidth="1"/>
  </cols>
  <sheetData>
    <row r="2" spans="2:5" ht="18" x14ac:dyDescent="0.25">
      <c r="B2" s="72" t="s">
        <v>27</v>
      </c>
      <c r="C2" s="72"/>
      <c r="D2" s="72"/>
      <c r="E2" s="72"/>
    </row>
    <row r="4" spans="2:5" x14ac:dyDescent="0.2">
      <c r="B4" s="54" t="s">
        <v>21</v>
      </c>
      <c r="C4" s="54" t="s">
        <v>28</v>
      </c>
      <c r="D4" s="55"/>
    </row>
    <row r="5" spans="2:5" x14ac:dyDescent="0.2">
      <c r="B5" s="54" t="s">
        <v>22</v>
      </c>
      <c r="C5" s="55"/>
      <c r="D5" s="56">
        <v>45291</v>
      </c>
    </row>
    <row r="6" spans="2:5" x14ac:dyDescent="0.2">
      <c r="B6" s="54" t="s">
        <v>23</v>
      </c>
      <c r="C6" s="57">
        <v>7283.62</v>
      </c>
      <c r="D6" s="8"/>
    </row>
    <row r="8" spans="2:5" x14ac:dyDescent="0.2">
      <c r="B8" s="24" t="s">
        <v>16</v>
      </c>
      <c r="C8" s="29" t="s">
        <v>111</v>
      </c>
    </row>
    <row r="9" spans="2:5" x14ac:dyDescent="0.2">
      <c r="B9" s="24" t="s">
        <v>17</v>
      </c>
      <c r="C9" s="29" t="s">
        <v>112</v>
      </c>
    </row>
    <row r="10" spans="2:5" x14ac:dyDescent="0.2">
      <c r="B10" s="24" t="s">
        <v>24</v>
      </c>
      <c r="C10" s="29" t="s">
        <v>113</v>
      </c>
    </row>
  </sheetData>
  <mergeCells count="1">
    <mergeCell ref="B2:E2"/>
  </mergeCells>
  <phoneticPr fontId="2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Otras Deudas según Informe del Síndico" xr:uid="{EBD44B62-8009-477A-866E-44F7E9C494A7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107"/>
  <sheetViews>
    <sheetView showGridLines="0" tabSelected="1" topLeftCell="A28" workbookViewId="0">
      <selection activeCell="G48" sqref="G48"/>
    </sheetView>
  </sheetViews>
  <sheetFormatPr baseColWidth="10" defaultColWidth="9.140625" defaultRowHeight="12.75" x14ac:dyDescent="0.2"/>
  <cols>
    <col min="1" max="1" width="5.7109375" style="2" customWidth="1"/>
    <col min="2" max="2" width="28.5703125" style="17" customWidth="1"/>
    <col min="3" max="3" width="17.42578125" style="2" customWidth="1"/>
    <col min="4" max="4" width="12.7109375" style="2" customWidth="1"/>
    <col min="5" max="5" width="12.7109375" style="16" customWidth="1"/>
    <col min="6" max="6" width="16.140625" style="23" customWidth="1"/>
    <col min="7" max="7" width="14.7109375" style="2" bestFit="1" customWidth="1"/>
    <col min="8" max="8" width="13.7109375" style="2" customWidth="1"/>
    <col min="9" max="10" width="12.7109375" style="2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>
        <f>+Índice!D4</f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">
      <c r="A4" s="2" t="str">
        <f>+Índice!B8&amp;Índice!C8</f>
        <v>1. Deudas Financieras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v>7278.16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74" t="s">
        <v>3</v>
      </c>
      <c r="C11" s="74" t="s">
        <v>4</v>
      </c>
      <c r="D11" s="74" t="s">
        <v>25</v>
      </c>
      <c r="E11" s="74" t="s">
        <v>5</v>
      </c>
      <c r="F11" s="13" t="s">
        <v>6</v>
      </c>
      <c r="G11" s="76" t="s">
        <v>6</v>
      </c>
      <c r="H11" s="76"/>
      <c r="I11" s="74" t="s">
        <v>7</v>
      </c>
      <c r="J11" s="74" t="s">
        <v>20</v>
      </c>
    </row>
    <row r="12" spans="1:22" ht="13.5" thickBot="1" x14ac:dyDescent="0.25">
      <c r="A12" s="78"/>
      <c r="B12" s="75"/>
      <c r="C12" s="75"/>
      <c r="D12" s="75"/>
      <c r="E12" s="75"/>
      <c r="F12" s="14" t="s">
        <v>8</v>
      </c>
      <c r="G12" s="15" t="s">
        <v>9</v>
      </c>
      <c r="H12" s="15" t="s">
        <v>10</v>
      </c>
      <c r="I12" s="75"/>
      <c r="J12" s="75"/>
    </row>
    <row r="13" spans="1:22" x14ac:dyDescent="0.2">
      <c r="A13" s="16">
        <v>1</v>
      </c>
      <c r="B13" s="17" t="s">
        <v>119</v>
      </c>
      <c r="C13" s="2" t="s">
        <v>29</v>
      </c>
      <c r="D13" s="30">
        <v>45028</v>
      </c>
      <c r="E13" s="31">
        <v>45394</v>
      </c>
      <c r="F13" s="18">
        <v>10301671234</v>
      </c>
      <c r="G13" s="18">
        <v>10301671234</v>
      </c>
      <c r="H13" s="60">
        <v>0</v>
      </c>
      <c r="I13" s="2" t="s">
        <v>115</v>
      </c>
      <c r="J13" s="2" t="s">
        <v>30</v>
      </c>
    </row>
    <row r="14" spans="1:22" x14ac:dyDescent="0.2">
      <c r="A14" s="16">
        <v>2</v>
      </c>
      <c r="B14" s="17" t="s">
        <v>119</v>
      </c>
      <c r="C14" s="2" t="s">
        <v>29</v>
      </c>
      <c r="D14" s="30">
        <v>45126</v>
      </c>
      <c r="E14" s="31">
        <v>45492</v>
      </c>
      <c r="F14" s="18">
        <v>10559589043</v>
      </c>
      <c r="G14" s="18">
        <v>10559589043</v>
      </c>
      <c r="H14" s="60">
        <v>0</v>
      </c>
      <c r="I14" s="2" t="s">
        <v>115</v>
      </c>
      <c r="J14" s="2" t="s">
        <v>30</v>
      </c>
    </row>
    <row r="15" spans="1:22" x14ac:dyDescent="0.2">
      <c r="A15" s="16">
        <v>3</v>
      </c>
      <c r="B15" s="17" t="s">
        <v>119</v>
      </c>
      <c r="C15" s="2" t="s">
        <v>125</v>
      </c>
      <c r="D15" s="30">
        <v>45261</v>
      </c>
      <c r="E15" s="31">
        <v>45625</v>
      </c>
      <c r="F15" s="18">
        <v>6364956125</v>
      </c>
      <c r="G15" s="18">
        <v>6364956125</v>
      </c>
      <c r="H15" s="60">
        <v>0</v>
      </c>
      <c r="I15" s="2" t="s">
        <v>115</v>
      </c>
      <c r="J15" s="2" t="s">
        <v>30</v>
      </c>
    </row>
    <row r="16" spans="1:22" x14ac:dyDescent="0.2">
      <c r="A16" s="16">
        <v>4</v>
      </c>
      <c r="B16" s="17" t="s">
        <v>120</v>
      </c>
      <c r="C16" s="2" t="s">
        <v>29</v>
      </c>
      <c r="D16" s="30">
        <v>45149</v>
      </c>
      <c r="E16" s="31">
        <v>45509</v>
      </c>
      <c r="F16" s="18">
        <v>5837600576</v>
      </c>
      <c r="G16" s="18">
        <v>5837600576</v>
      </c>
      <c r="H16" s="60">
        <v>0</v>
      </c>
      <c r="I16" s="2" t="s">
        <v>115</v>
      </c>
      <c r="J16" s="2" t="s">
        <v>30</v>
      </c>
    </row>
    <row r="17" spans="1:22" x14ac:dyDescent="0.2">
      <c r="A17" s="16">
        <v>5</v>
      </c>
      <c r="B17" s="17" t="s">
        <v>120</v>
      </c>
      <c r="C17" s="2" t="s">
        <v>29</v>
      </c>
      <c r="D17" s="30">
        <v>45173</v>
      </c>
      <c r="E17" s="31">
        <v>45533</v>
      </c>
      <c r="F17" s="18">
        <v>7697216358</v>
      </c>
      <c r="G17" s="18">
        <v>7697216358</v>
      </c>
      <c r="H17" s="60">
        <v>0</v>
      </c>
      <c r="I17" s="2" t="s">
        <v>115</v>
      </c>
      <c r="J17" s="2" t="s">
        <v>30</v>
      </c>
    </row>
    <row r="18" spans="1:22" x14ac:dyDescent="0.2">
      <c r="A18" s="16">
        <v>6</v>
      </c>
      <c r="B18" s="17" t="s">
        <v>120</v>
      </c>
      <c r="C18" s="2" t="s">
        <v>125</v>
      </c>
      <c r="D18" s="30">
        <v>45187</v>
      </c>
      <c r="E18" s="31">
        <v>45547</v>
      </c>
      <c r="F18" s="18">
        <v>6218274762</v>
      </c>
      <c r="G18" s="18">
        <v>6218274762</v>
      </c>
      <c r="H18" s="60">
        <v>0</v>
      </c>
      <c r="I18" s="2" t="s">
        <v>115</v>
      </c>
      <c r="J18" s="2" t="s">
        <v>30</v>
      </c>
    </row>
    <row r="19" spans="1:22" x14ac:dyDescent="0.2">
      <c r="A19" s="16">
        <v>7</v>
      </c>
      <c r="B19" s="17" t="s">
        <v>121</v>
      </c>
      <c r="C19" s="2" t="s">
        <v>29</v>
      </c>
      <c r="D19" s="30">
        <v>45117</v>
      </c>
      <c r="E19" s="31">
        <v>45297</v>
      </c>
      <c r="F19" s="18">
        <v>12100602740</v>
      </c>
      <c r="G19" s="18">
        <v>12100602740</v>
      </c>
      <c r="H19" s="60">
        <v>0</v>
      </c>
      <c r="I19" s="2" t="s">
        <v>115</v>
      </c>
      <c r="J19" s="2" t="s">
        <v>30</v>
      </c>
    </row>
    <row r="20" spans="1:22" x14ac:dyDescent="0.2">
      <c r="A20" s="16">
        <v>8</v>
      </c>
      <c r="B20" s="17" t="s">
        <v>121</v>
      </c>
      <c r="C20" s="2" t="s">
        <v>29</v>
      </c>
      <c r="D20" s="30">
        <v>45159</v>
      </c>
      <c r="E20" s="31">
        <v>45340</v>
      </c>
      <c r="F20" s="18">
        <v>10164383562</v>
      </c>
      <c r="G20" s="18">
        <v>10164383562</v>
      </c>
      <c r="H20" s="60">
        <v>0</v>
      </c>
      <c r="I20" s="2" t="s">
        <v>115</v>
      </c>
      <c r="J20" s="2" t="s">
        <v>30</v>
      </c>
    </row>
    <row r="21" spans="1:22" x14ac:dyDescent="0.2">
      <c r="A21" s="16">
        <v>9</v>
      </c>
      <c r="B21" s="17" t="s">
        <v>121</v>
      </c>
      <c r="C21" s="2" t="s">
        <v>125</v>
      </c>
      <c r="D21" s="30">
        <v>45278</v>
      </c>
      <c r="E21" s="31">
        <v>45638</v>
      </c>
      <c r="F21" s="18">
        <v>9710432877</v>
      </c>
      <c r="G21" s="18">
        <v>9710432877</v>
      </c>
      <c r="H21" s="60">
        <v>0</v>
      </c>
      <c r="I21" s="2" t="s">
        <v>115</v>
      </c>
      <c r="J21" s="2" t="s">
        <v>30</v>
      </c>
    </row>
    <row r="22" spans="1:22" x14ac:dyDescent="0.2">
      <c r="A22" s="16">
        <v>10</v>
      </c>
      <c r="B22" s="17" t="s">
        <v>122</v>
      </c>
      <c r="C22" s="2" t="s">
        <v>29</v>
      </c>
      <c r="D22" s="30">
        <v>45134</v>
      </c>
      <c r="E22" s="31">
        <v>45314</v>
      </c>
      <c r="F22" s="18">
        <v>10070273973</v>
      </c>
      <c r="G22" s="18">
        <v>10070273973</v>
      </c>
      <c r="H22" s="60">
        <v>0</v>
      </c>
      <c r="I22" s="2" t="s">
        <v>115</v>
      </c>
      <c r="J22" s="2" t="s">
        <v>30</v>
      </c>
    </row>
    <row r="23" spans="1:22" x14ac:dyDescent="0.2">
      <c r="A23" s="16">
        <v>11</v>
      </c>
      <c r="B23" s="17" t="s">
        <v>122</v>
      </c>
      <c r="C23" s="2" t="s">
        <v>124</v>
      </c>
      <c r="D23" s="30">
        <v>45020</v>
      </c>
      <c r="E23" s="31">
        <v>45386</v>
      </c>
      <c r="F23" s="18">
        <v>6077819646</v>
      </c>
      <c r="G23" s="18">
        <v>6077819646</v>
      </c>
      <c r="H23" s="60">
        <v>0</v>
      </c>
      <c r="I23" s="2" t="s">
        <v>115</v>
      </c>
      <c r="J23" s="2" t="s">
        <v>30</v>
      </c>
    </row>
    <row r="24" spans="1:22" x14ac:dyDescent="0.2">
      <c r="A24" s="16">
        <v>12</v>
      </c>
      <c r="B24" s="17" t="s">
        <v>122</v>
      </c>
      <c r="C24" s="2" t="s">
        <v>29</v>
      </c>
      <c r="D24" s="30">
        <v>45091</v>
      </c>
      <c r="E24" s="31">
        <v>45457</v>
      </c>
      <c r="F24" s="18">
        <v>10468780822</v>
      </c>
      <c r="G24" s="18">
        <v>10468780822</v>
      </c>
      <c r="H24" s="60">
        <v>0</v>
      </c>
      <c r="I24" s="2" t="s">
        <v>115</v>
      </c>
      <c r="J24" s="2" t="s">
        <v>30</v>
      </c>
    </row>
    <row r="25" spans="1:22" x14ac:dyDescent="0.2">
      <c r="A25" s="16">
        <v>13</v>
      </c>
      <c r="B25" s="17" t="s">
        <v>122</v>
      </c>
      <c r="C25" s="30" t="s">
        <v>29</v>
      </c>
      <c r="D25" s="30">
        <v>45280</v>
      </c>
      <c r="E25" s="31">
        <v>45645</v>
      </c>
      <c r="F25" s="18">
        <v>5475002000</v>
      </c>
      <c r="G25" s="18">
        <v>5475002000</v>
      </c>
      <c r="H25" s="60">
        <v>0</v>
      </c>
      <c r="I25" s="2" t="s">
        <v>115</v>
      </c>
      <c r="J25" s="2" t="s">
        <v>30</v>
      </c>
    </row>
    <row r="26" spans="1:22" x14ac:dyDescent="0.2">
      <c r="A26" s="16">
        <v>14</v>
      </c>
      <c r="B26" s="17" t="s">
        <v>123</v>
      </c>
      <c r="C26" s="30" t="s">
        <v>125</v>
      </c>
      <c r="D26" s="30">
        <v>44974</v>
      </c>
      <c r="E26" s="31">
        <v>45339</v>
      </c>
      <c r="F26" s="18">
        <v>7125743390</v>
      </c>
      <c r="G26" s="18">
        <v>7125743390</v>
      </c>
      <c r="H26" s="60">
        <v>0</v>
      </c>
      <c r="I26" s="2" t="s">
        <v>115</v>
      </c>
      <c r="J26" s="2" t="s">
        <v>30</v>
      </c>
    </row>
    <row r="27" spans="1:22" x14ac:dyDescent="0.2">
      <c r="A27" s="16">
        <v>15</v>
      </c>
      <c r="B27" s="17" t="s">
        <v>123</v>
      </c>
      <c r="C27" s="2" t="s">
        <v>29</v>
      </c>
      <c r="D27" s="30">
        <v>45001</v>
      </c>
      <c r="E27" s="31">
        <v>45366</v>
      </c>
      <c r="F27" s="18">
        <v>10265581144</v>
      </c>
      <c r="G27" s="18">
        <v>10265581144</v>
      </c>
      <c r="H27" s="60">
        <v>0</v>
      </c>
      <c r="I27" s="2" t="s">
        <v>115</v>
      </c>
      <c r="J27" s="2" t="s">
        <v>30</v>
      </c>
    </row>
    <row r="28" spans="1:22" ht="3" customHeight="1" thickBot="1" x14ac:dyDescent="0.25">
      <c r="A28" s="19"/>
      <c r="B28" s="20"/>
      <c r="C28" s="19"/>
      <c r="D28" s="19"/>
      <c r="E28" s="21"/>
      <c r="F28" s="22"/>
      <c r="G28" s="19"/>
      <c r="H28" s="19"/>
      <c r="I28" s="19"/>
      <c r="J28" s="19"/>
    </row>
    <row r="29" spans="1:22" ht="13.5" thickBot="1" x14ac:dyDescent="0.25">
      <c r="E29" s="26" t="s">
        <v>19</v>
      </c>
      <c r="F29" s="27">
        <f>+SUM(F13:F28)</f>
        <v>128437928252</v>
      </c>
      <c r="G29" s="61">
        <f>+SUM(G13:G28)</f>
        <v>128437928252</v>
      </c>
      <c r="H29" s="28">
        <f>+SUM(H13:H28)</f>
        <v>0</v>
      </c>
    </row>
    <row r="30" spans="1:22" customFormat="1" ht="13.5" thickTop="1" x14ac:dyDescent="0.2">
      <c r="A30" s="6"/>
      <c r="B30" s="10"/>
      <c r="C30" s="11"/>
      <c r="D30" s="11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spans="1:22" x14ac:dyDescent="0.2">
      <c r="F31" s="18"/>
    </row>
    <row r="32" spans="1:22" ht="18" x14ac:dyDescent="0.25">
      <c r="A32" s="12" t="s">
        <v>18</v>
      </c>
      <c r="F32" s="18"/>
    </row>
    <row r="33" spans="1:10" x14ac:dyDescent="0.2">
      <c r="F33" s="18"/>
    </row>
    <row r="34" spans="1:10" ht="12.75" customHeight="1" x14ac:dyDescent="0.2">
      <c r="A34" s="77" t="s">
        <v>2</v>
      </c>
      <c r="B34" s="74" t="s">
        <v>3</v>
      </c>
      <c r="C34" s="74" t="s">
        <v>4</v>
      </c>
      <c r="D34" s="74" t="s">
        <v>25</v>
      </c>
      <c r="E34" s="74" t="s">
        <v>5</v>
      </c>
      <c r="F34" s="13" t="s">
        <v>6</v>
      </c>
      <c r="G34" s="76" t="s">
        <v>6</v>
      </c>
      <c r="H34" s="76"/>
      <c r="I34" s="74" t="s">
        <v>7</v>
      </c>
      <c r="J34" s="74" t="s">
        <v>20</v>
      </c>
    </row>
    <row r="35" spans="1:10" ht="13.5" thickBot="1" x14ac:dyDescent="0.25">
      <c r="A35" s="78"/>
      <c r="B35" s="75"/>
      <c r="C35" s="75"/>
      <c r="D35" s="75"/>
      <c r="E35" s="75"/>
      <c r="F35" s="14" t="s">
        <v>8</v>
      </c>
      <c r="G35" s="15" t="s">
        <v>9</v>
      </c>
      <c r="H35" s="15" t="s">
        <v>10</v>
      </c>
      <c r="I35" s="75"/>
      <c r="J35" s="75"/>
    </row>
    <row r="36" spans="1:10" x14ac:dyDescent="0.2">
      <c r="A36" s="16">
        <v>1</v>
      </c>
      <c r="B36" s="17" t="s">
        <v>123</v>
      </c>
      <c r="C36" s="2" t="s">
        <v>124</v>
      </c>
      <c r="D36" s="30">
        <v>45174</v>
      </c>
      <c r="E36" s="31">
        <v>46269</v>
      </c>
      <c r="F36" s="18">
        <v>10525608606</v>
      </c>
      <c r="G36" s="18">
        <v>10525608606</v>
      </c>
      <c r="H36" s="60">
        <v>0</v>
      </c>
      <c r="I36" s="2" t="s">
        <v>115</v>
      </c>
      <c r="J36" s="2" t="s">
        <v>30</v>
      </c>
    </row>
    <row r="37" spans="1:10" x14ac:dyDescent="0.2">
      <c r="A37" s="16"/>
      <c r="B37" s="62" t="s">
        <v>126</v>
      </c>
      <c r="D37" s="30"/>
      <c r="E37" s="31"/>
      <c r="F37" s="18"/>
      <c r="G37" s="18"/>
      <c r="H37" s="60"/>
      <c r="I37" s="2" t="s">
        <v>115</v>
      </c>
      <c r="J37" s="2" t="s">
        <v>30</v>
      </c>
    </row>
    <row r="38" spans="1:10" x14ac:dyDescent="0.2">
      <c r="A38" s="16">
        <v>2</v>
      </c>
      <c r="B38" s="17" t="s">
        <v>127</v>
      </c>
      <c r="C38" s="2" t="s">
        <v>135</v>
      </c>
      <c r="D38" s="30">
        <v>45196</v>
      </c>
      <c r="E38" s="31">
        <v>46288</v>
      </c>
      <c r="F38" s="18">
        <v>13016712328</v>
      </c>
      <c r="G38" s="18">
        <v>13016712328</v>
      </c>
      <c r="H38" s="60">
        <v>0</v>
      </c>
      <c r="I38" s="2" t="s">
        <v>115</v>
      </c>
      <c r="J38" s="2" t="s">
        <v>30</v>
      </c>
    </row>
    <row r="39" spans="1:10" x14ac:dyDescent="0.2">
      <c r="A39" s="16">
        <v>3</v>
      </c>
      <c r="B39" s="17" t="s">
        <v>128</v>
      </c>
      <c r="C39" s="2" t="s">
        <v>135</v>
      </c>
      <c r="D39" s="30">
        <v>45196</v>
      </c>
      <c r="E39" s="31">
        <v>46470</v>
      </c>
      <c r="F39" s="18">
        <v>13646232877</v>
      </c>
      <c r="G39" s="18">
        <v>13646232877</v>
      </c>
      <c r="H39" s="60">
        <v>0</v>
      </c>
      <c r="I39" s="2" t="s">
        <v>115</v>
      </c>
      <c r="J39" s="2" t="s">
        <v>30</v>
      </c>
    </row>
    <row r="40" spans="1:10" x14ac:dyDescent="0.2">
      <c r="A40" s="16">
        <v>4</v>
      </c>
      <c r="B40" s="17" t="s">
        <v>129</v>
      </c>
      <c r="C40" s="2" t="s">
        <v>135</v>
      </c>
      <c r="D40" s="30">
        <v>45196</v>
      </c>
      <c r="E40" s="31">
        <v>46652</v>
      </c>
      <c r="F40" s="18">
        <v>21451027397</v>
      </c>
      <c r="G40" s="18">
        <v>21451027397</v>
      </c>
      <c r="H40" s="60">
        <v>0</v>
      </c>
      <c r="I40" s="2" t="s">
        <v>115</v>
      </c>
      <c r="J40" s="2" t="s">
        <v>30</v>
      </c>
    </row>
    <row r="41" spans="1:10" x14ac:dyDescent="0.2">
      <c r="A41" s="16">
        <v>5</v>
      </c>
      <c r="B41" s="17" t="s">
        <v>130</v>
      </c>
      <c r="C41" s="2" t="s">
        <v>135</v>
      </c>
      <c r="D41" s="30">
        <v>45196</v>
      </c>
      <c r="E41" s="31">
        <v>46834</v>
      </c>
      <c r="F41" s="18">
        <v>22470102740</v>
      </c>
      <c r="G41" s="18">
        <v>22470102740</v>
      </c>
      <c r="H41" s="60">
        <v>0</v>
      </c>
      <c r="I41" s="2" t="s">
        <v>115</v>
      </c>
      <c r="J41" s="2" t="s">
        <v>30</v>
      </c>
    </row>
    <row r="42" spans="1:10" x14ac:dyDescent="0.2">
      <c r="A42" s="16">
        <v>6</v>
      </c>
      <c r="B42" s="17" t="s">
        <v>131</v>
      </c>
      <c r="C42" s="2" t="s">
        <v>135</v>
      </c>
      <c r="D42" s="30">
        <v>45239</v>
      </c>
      <c r="E42" s="31">
        <v>46513</v>
      </c>
      <c r="F42" s="18">
        <v>13839452054.760002</v>
      </c>
      <c r="G42" s="18">
        <v>13839452054.760002</v>
      </c>
      <c r="H42" s="60">
        <v>0</v>
      </c>
      <c r="I42" s="2" t="s">
        <v>115</v>
      </c>
      <c r="J42" s="2" t="s">
        <v>30</v>
      </c>
    </row>
    <row r="43" spans="1:10" x14ac:dyDescent="0.2">
      <c r="A43" s="16">
        <v>7</v>
      </c>
      <c r="B43" s="17" t="s">
        <v>132</v>
      </c>
      <c r="C43" s="2" t="s">
        <v>135</v>
      </c>
      <c r="D43" s="30">
        <v>45239</v>
      </c>
      <c r="E43" s="31">
        <v>46695</v>
      </c>
      <c r="F43" s="18">
        <v>14447780821.919998</v>
      </c>
      <c r="G43" s="18">
        <v>14447780821.919998</v>
      </c>
      <c r="H43" s="60">
        <v>0</v>
      </c>
      <c r="I43" s="2" t="s">
        <v>115</v>
      </c>
      <c r="J43" s="2" t="s">
        <v>30</v>
      </c>
    </row>
    <row r="44" spans="1:10" x14ac:dyDescent="0.2">
      <c r="A44" s="16">
        <v>8</v>
      </c>
      <c r="B44" s="17" t="s">
        <v>133</v>
      </c>
      <c r="C44" s="2" t="s">
        <v>135</v>
      </c>
      <c r="D44" s="30">
        <v>45239</v>
      </c>
      <c r="E44" s="31">
        <v>46877</v>
      </c>
      <c r="F44" s="18">
        <v>22606602739.800003</v>
      </c>
      <c r="G44" s="18">
        <v>22606602739.800003</v>
      </c>
      <c r="H44" s="60">
        <v>0</v>
      </c>
      <c r="I44" s="2" t="s">
        <v>115</v>
      </c>
      <c r="J44" s="2" t="s">
        <v>30</v>
      </c>
    </row>
    <row r="45" spans="1:10" x14ac:dyDescent="0.2">
      <c r="A45" s="16">
        <v>9</v>
      </c>
      <c r="B45" s="17" t="s">
        <v>134</v>
      </c>
      <c r="C45" s="2" t="s">
        <v>135</v>
      </c>
      <c r="D45" s="30">
        <v>45239</v>
      </c>
      <c r="E45" s="31">
        <v>47059</v>
      </c>
      <c r="F45" s="18">
        <v>23601369863.099998</v>
      </c>
      <c r="G45" s="18">
        <v>23601369863.099998</v>
      </c>
      <c r="H45" s="60">
        <v>0</v>
      </c>
      <c r="I45" s="2" t="s">
        <v>115</v>
      </c>
      <c r="J45" s="2" t="s">
        <v>30</v>
      </c>
    </row>
    <row r="46" spans="1:10" ht="3" customHeight="1" thickBot="1" x14ac:dyDescent="0.25">
      <c r="A46" s="19"/>
      <c r="B46" s="20"/>
      <c r="C46" s="19"/>
      <c r="D46" s="19"/>
      <c r="E46" s="21"/>
      <c r="F46" s="22"/>
      <c r="G46" s="19"/>
      <c r="H46" s="19"/>
      <c r="I46" s="19"/>
      <c r="J46" s="19" t="s">
        <v>30</v>
      </c>
    </row>
    <row r="47" spans="1:10" ht="13.5" thickBot="1" x14ac:dyDescent="0.25">
      <c r="E47" s="26" t="s">
        <v>19</v>
      </c>
      <c r="F47" s="27">
        <f>SUM(F36:F46)</f>
        <v>155604889427.58002</v>
      </c>
      <c r="G47" s="27">
        <f>+SUM(G36:G46)</f>
        <v>155604889427.58002</v>
      </c>
      <c r="H47" s="27">
        <f>+SUM(H36:H46)</f>
        <v>0</v>
      </c>
    </row>
    <row r="48" spans="1:10" ht="13.5" thickTop="1" x14ac:dyDescent="0.2">
      <c r="F48" s="18"/>
    </row>
    <row r="49" spans="2:9" x14ac:dyDescent="0.2">
      <c r="B49" s="62" t="s">
        <v>117</v>
      </c>
      <c r="F49" s="18"/>
    </row>
    <row r="50" spans="2:9" x14ac:dyDescent="0.2">
      <c r="F50" s="18"/>
    </row>
    <row r="51" spans="2:9" x14ac:dyDescent="0.2">
      <c r="F51" s="18"/>
    </row>
    <row r="52" spans="2:9" x14ac:dyDescent="0.2">
      <c r="F52" s="18"/>
      <c r="H52" s="73"/>
      <c r="I52" s="73"/>
    </row>
    <row r="53" spans="2:9" x14ac:dyDescent="0.2">
      <c r="F53" s="18"/>
    </row>
    <row r="54" spans="2:9" x14ac:dyDescent="0.2">
      <c r="F54" s="18"/>
    </row>
    <row r="55" spans="2:9" x14ac:dyDescent="0.2">
      <c r="F55" s="18"/>
    </row>
    <row r="56" spans="2:9" x14ac:dyDescent="0.2">
      <c r="F56" s="18"/>
    </row>
    <row r="57" spans="2:9" x14ac:dyDescent="0.2">
      <c r="F57" s="18"/>
    </row>
    <row r="58" spans="2:9" x14ac:dyDescent="0.2">
      <c r="F58" s="18"/>
    </row>
    <row r="59" spans="2:9" x14ac:dyDescent="0.2">
      <c r="F59" s="18"/>
    </row>
    <row r="60" spans="2:9" x14ac:dyDescent="0.2">
      <c r="F60" s="18"/>
    </row>
    <row r="61" spans="2:9" x14ac:dyDescent="0.2">
      <c r="F61" s="18"/>
    </row>
    <row r="62" spans="2:9" x14ac:dyDescent="0.2">
      <c r="F62" s="18"/>
    </row>
    <row r="63" spans="2:9" x14ac:dyDescent="0.2">
      <c r="F63" s="18"/>
    </row>
    <row r="64" spans="2:9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</sheetData>
  <mergeCells count="17">
    <mergeCell ref="A11:A12"/>
    <mergeCell ref="E11:E12"/>
    <mergeCell ref="B11:B12"/>
    <mergeCell ref="A34:A35"/>
    <mergeCell ref="B34:B35"/>
    <mergeCell ref="C34:C35"/>
    <mergeCell ref="D34:D35"/>
    <mergeCell ref="E34:E35"/>
    <mergeCell ref="C11:C12"/>
    <mergeCell ref="D11:D12"/>
    <mergeCell ref="H52:I52"/>
    <mergeCell ref="J11:J12"/>
    <mergeCell ref="J34:J35"/>
    <mergeCell ref="G34:H34"/>
    <mergeCell ref="I34:I35"/>
    <mergeCell ref="I11:I12"/>
    <mergeCell ref="G11:H11"/>
  </mergeCells>
  <phoneticPr fontId="2" type="noConversion"/>
  <hyperlinks>
    <hyperlink ref="A1" location="Índice!A1" display="Regresar al Índice" xr:uid="{00000000-0004-0000-01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183"/>
  <sheetViews>
    <sheetView showGridLines="0" topLeftCell="A1103" workbookViewId="0">
      <selection activeCell="F1129" sqref="F1129"/>
    </sheetView>
  </sheetViews>
  <sheetFormatPr baseColWidth="10" defaultColWidth="9.140625" defaultRowHeight="12.75" x14ac:dyDescent="0.2"/>
  <cols>
    <col min="1" max="1" width="5.7109375" style="2" customWidth="1"/>
    <col min="2" max="2" width="50.7109375" style="17" bestFit="1" customWidth="1"/>
    <col min="3" max="3" width="12.7109375" style="17" customWidth="1"/>
    <col min="4" max="4" width="12.7109375" style="2" customWidth="1"/>
    <col min="5" max="5" width="12.7109375" style="16" customWidth="1"/>
    <col min="6" max="6" width="14.7109375" style="23" bestFit="1" customWidth="1"/>
    <col min="7" max="7" width="14.85546875" style="38" bestFit="1" customWidth="1"/>
    <col min="8" max="8" width="13.7109375" style="45" customWidth="1"/>
    <col min="9" max="10" width="12.7109375" style="2" customWidth="1"/>
    <col min="11" max="11" width="9.85546875" style="2" bestFit="1" customWidth="1"/>
    <col min="12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35"/>
      <c r="H1" s="3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G2" s="36"/>
      <c r="H2" s="43"/>
      <c r="L2" s="1"/>
    </row>
    <row r="3" spans="1:22" customFormat="1" ht="18" x14ac:dyDescent="0.25">
      <c r="A3" s="4">
        <f>+Índice!D4</f>
        <v>0</v>
      </c>
      <c r="B3" s="3"/>
      <c r="C3" s="3"/>
      <c r="D3" s="3"/>
      <c r="E3" s="3"/>
      <c r="F3" s="3"/>
      <c r="G3" s="37"/>
      <c r="H3" s="44"/>
      <c r="I3" s="3"/>
      <c r="J3" s="3"/>
      <c r="K3" s="3"/>
      <c r="L3" s="1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tr">
        <f>+Índice!B9&amp;Índice!C9</f>
        <v>2. Deudas Comerciales</v>
      </c>
      <c r="B4" s="2"/>
      <c r="C4" s="2"/>
      <c r="E4" s="2"/>
      <c r="F4" s="2"/>
      <c r="L4" s="1"/>
    </row>
    <row r="5" spans="1:22" customFormat="1" x14ac:dyDescent="0.2">
      <c r="B5" s="3"/>
      <c r="C5" s="3"/>
      <c r="D5" s="3"/>
      <c r="E5" s="3"/>
      <c r="F5" s="3"/>
      <c r="G5" s="37"/>
      <c r="H5" s="44"/>
      <c r="I5" s="3"/>
      <c r="J5" s="3"/>
      <c r="K5" s="3"/>
      <c r="L5" s="1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+Índice!D5</f>
        <v>45291</v>
      </c>
      <c r="D6" s="7"/>
      <c r="E6" s="3"/>
      <c r="F6" s="3"/>
      <c r="G6" s="37"/>
      <c r="H6" s="44"/>
      <c r="I6" s="3"/>
      <c r="J6" s="3"/>
      <c r="K6" s="3"/>
      <c r="L6" s="1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v>7278.16</v>
      </c>
      <c r="D7" s="8"/>
      <c r="E7" s="3"/>
      <c r="F7" s="3"/>
      <c r="G7" s="37"/>
      <c r="H7" s="44"/>
      <c r="I7" s="3"/>
      <c r="J7" s="3"/>
      <c r="K7" s="3"/>
      <c r="L7" s="1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0"/>
      <c r="D8" s="11"/>
      <c r="E8" s="3"/>
      <c r="F8" s="3"/>
      <c r="G8" s="37"/>
      <c r="H8" s="44"/>
      <c r="I8" s="3"/>
      <c r="J8" s="3"/>
      <c r="K8" s="3"/>
      <c r="L8" s="1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0"/>
      <c r="D9" s="11"/>
      <c r="E9" s="3"/>
      <c r="F9" s="3"/>
      <c r="G9" s="37"/>
      <c r="H9" s="44"/>
      <c r="I9" s="3"/>
      <c r="J9" s="3"/>
      <c r="K9" s="3"/>
      <c r="L9" s="1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0"/>
      <c r="D10" s="11"/>
      <c r="E10" s="3"/>
      <c r="F10" s="3"/>
      <c r="G10" s="37"/>
      <c r="H10" s="44"/>
      <c r="I10" s="3"/>
      <c r="J10" s="3"/>
      <c r="K10" s="3"/>
      <c r="L10" s="1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77" t="s">
        <v>2</v>
      </c>
      <c r="B11" s="74" t="s">
        <v>12</v>
      </c>
      <c r="C11" s="74" t="s">
        <v>4</v>
      </c>
      <c r="D11" s="74" t="s">
        <v>26</v>
      </c>
      <c r="E11" s="74" t="s">
        <v>5</v>
      </c>
      <c r="F11" s="13" t="s">
        <v>6</v>
      </c>
      <c r="G11" s="76" t="s">
        <v>6</v>
      </c>
      <c r="H11" s="76"/>
      <c r="I11" s="74" t="s">
        <v>7</v>
      </c>
      <c r="J11" s="74" t="s">
        <v>20</v>
      </c>
    </row>
    <row r="12" spans="1:22" ht="13.5" customHeight="1" thickBot="1" x14ac:dyDescent="0.25">
      <c r="A12" s="78"/>
      <c r="B12" s="75"/>
      <c r="C12" s="75"/>
      <c r="D12" s="75"/>
      <c r="E12" s="75"/>
      <c r="F12" s="14" t="s">
        <v>8</v>
      </c>
      <c r="G12" s="39" t="s">
        <v>9</v>
      </c>
      <c r="H12" s="46" t="s">
        <v>10</v>
      </c>
      <c r="I12" s="75"/>
      <c r="J12" s="75"/>
    </row>
    <row r="13" spans="1:22" x14ac:dyDescent="0.2">
      <c r="A13" s="16">
        <v>1</v>
      </c>
      <c r="B13" s="17" t="s">
        <v>393</v>
      </c>
      <c r="C13" s="17" t="s">
        <v>31</v>
      </c>
      <c r="D13" s="30">
        <v>45140</v>
      </c>
      <c r="E13" s="31">
        <v>45230</v>
      </c>
      <c r="F13" s="18">
        <v>793332439</v>
      </c>
      <c r="G13" s="38">
        <v>0</v>
      </c>
      <c r="H13" s="45">
        <v>97756.178423896738</v>
      </c>
      <c r="I13" s="2" t="s">
        <v>115</v>
      </c>
      <c r="J13" s="2" t="s">
        <v>33</v>
      </c>
    </row>
    <row r="14" spans="1:22" x14ac:dyDescent="0.2">
      <c r="A14" s="16">
        <v>2</v>
      </c>
      <c r="B14" s="17" t="s">
        <v>393</v>
      </c>
      <c r="C14" s="17" t="s">
        <v>31</v>
      </c>
      <c r="D14" s="30">
        <v>45168</v>
      </c>
      <c r="E14" s="31">
        <v>45258</v>
      </c>
      <c r="F14" s="18">
        <v>169130184</v>
      </c>
      <c r="G14" s="38">
        <v>0</v>
      </c>
      <c r="H14" s="45">
        <v>20840.595482029046</v>
      </c>
      <c r="I14" s="2" t="s">
        <v>115</v>
      </c>
      <c r="J14" s="2" t="s">
        <v>33</v>
      </c>
    </row>
    <row r="15" spans="1:22" x14ac:dyDescent="0.2">
      <c r="A15" s="16">
        <v>3</v>
      </c>
      <c r="B15" s="17" t="s">
        <v>393</v>
      </c>
      <c r="C15" s="17" t="s">
        <v>31</v>
      </c>
      <c r="D15" s="30">
        <v>45199</v>
      </c>
      <c r="E15" s="31">
        <v>45199</v>
      </c>
      <c r="F15" s="18">
        <v>-103243659</v>
      </c>
      <c r="G15" s="38">
        <v>0</v>
      </c>
      <c r="H15" s="45">
        <v>-12721.912094079833</v>
      </c>
      <c r="I15" s="2" t="s">
        <v>115</v>
      </c>
      <c r="J15" s="2" t="s">
        <v>33</v>
      </c>
    </row>
    <row r="16" spans="1:22" x14ac:dyDescent="0.2">
      <c r="A16" s="16">
        <v>4</v>
      </c>
      <c r="B16" s="17" t="s">
        <v>393</v>
      </c>
      <c r="C16" s="17" t="s">
        <v>31</v>
      </c>
      <c r="D16" s="34">
        <v>45238</v>
      </c>
      <c r="E16" s="31">
        <v>45328</v>
      </c>
      <c r="F16" s="18">
        <v>44339023</v>
      </c>
      <c r="G16" s="38">
        <v>0</v>
      </c>
      <c r="H16" s="45">
        <v>5463.5525165122626</v>
      </c>
      <c r="I16" s="2" t="s">
        <v>115</v>
      </c>
      <c r="J16" s="2" t="s">
        <v>35</v>
      </c>
    </row>
    <row r="17" spans="1:12" x14ac:dyDescent="0.2">
      <c r="A17" s="16">
        <v>5</v>
      </c>
      <c r="B17" s="17" t="s">
        <v>393</v>
      </c>
      <c r="C17" s="17" t="s">
        <v>31</v>
      </c>
      <c r="D17" s="34">
        <v>45264</v>
      </c>
      <c r="E17" s="31">
        <v>45355</v>
      </c>
      <c r="F17" s="18">
        <v>729643262</v>
      </c>
      <c r="G17" s="38">
        <v>0</v>
      </c>
      <c r="H17" s="45">
        <v>89908.257118257126</v>
      </c>
      <c r="I17" s="2" t="s">
        <v>115</v>
      </c>
      <c r="J17" s="2" t="s">
        <v>35</v>
      </c>
    </row>
    <row r="18" spans="1:12" x14ac:dyDescent="0.2">
      <c r="A18" s="16">
        <v>6</v>
      </c>
      <c r="B18" s="17" t="s">
        <v>393</v>
      </c>
      <c r="C18" s="17" t="s">
        <v>31</v>
      </c>
      <c r="D18" s="34">
        <v>45264</v>
      </c>
      <c r="E18" s="31">
        <v>45355</v>
      </c>
      <c r="F18" s="18">
        <v>586543208</v>
      </c>
      <c r="G18" s="38">
        <v>0</v>
      </c>
      <c r="H18" s="45">
        <v>72275.151847878456</v>
      </c>
      <c r="I18" s="2" t="s">
        <v>115</v>
      </c>
      <c r="J18" s="2" t="s">
        <v>35</v>
      </c>
    </row>
    <row r="19" spans="1:12" x14ac:dyDescent="0.2">
      <c r="A19" s="16">
        <v>7</v>
      </c>
      <c r="B19" s="17" t="s">
        <v>393</v>
      </c>
      <c r="C19" s="17" t="s">
        <v>31</v>
      </c>
      <c r="D19" s="34">
        <v>45264</v>
      </c>
      <c r="E19" s="31">
        <v>45355</v>
      </c>
      <c r="F19" s="18">
        <v>76214707</v>
      </c>
      <c r="G19" s="38">
        <v>0</v>
      </c>
      <c r="H19" s="45">
        <v>9391.3448256425218</v>
      </c>
      <c r="I19" s="2" t="s">
        <v>115</v>
      </c>
      <c r="J19" s="2" t="s">
        <v>35</v>
      </c>
    </row>
    <row r="20" spans="1:12" x14ac:dyDescent="0.2">
      <c r="A20" s="16">
        <v>8</v>
      </c>
      <c r="B20" s="17" t="s">
        <v>393</v>
      </c>
      <c r="C20" s="17" t="s">
        <v>31</v>
      </c>
      <c r="D20" s="34">
        <v>45261</v>
      </c>
      <c r="E20" s="31">
        <v>45351</v>
      </c>
      <c r="F20" s="18">
        <v>79484588</v>
      </c>
      <c r="G20" s="38">
        <v>0</v>
      </c>
      <c r="H20" s="45">
        <v>9794.2667972485633</v>
      </c>
      <c r="I20" s="2" t="s">
        <v>115</v>
      </c>
      <c r="J20" s="2" t="s">
        <v>35</v>
      </c>
    </row>
    <row r="21" spans="1:12" x14ac:dyDescent="0.2">
      <c r="A21" s="16">
        <v>9</v>
      </c>
      <c r="B21" s="17" t="s">
        <v>393</v>
      </c>
      <c r="C21" s="17" t="s">
        <v>31</v>
      </c>
      <c r="D21" s="34">
        <v>45261</v>
      </c>
      <c r="E21" s="31">
        <v>45351</v>
      </c>
      <c r="F21" s="18">
        <v>250104173</v>
      </c>
      <c r="G21" s="38">
        <v>0</v>
      </c>
      <c r="H21" s="45">
        <v>30818.389565876725</v>
      </c>
      <c r="I21" s="2" t="s">
        <v>115</v>
      </c>
      <c r="J21" s="2" t="s">
        <v>35</v>
      </c>
    </row>
    <row r="22" spans="1:12" x14ac:dyDescent="0.2">
      <c r="A22" s="16">
        <v>10</v>
      </c>
      <c r="B22" s="17" t="s">
        <v>393</v>
      </c>
      <c r="C22" s="17" t="s">
        <v>31</v>
      </c>
      <c r="D22" s="34">
        <v>45275</v>
      </c>
      <c r="E22" s="31">
        <v>45365</v>
      </c>
      <c r="F22" s="18">
        <v>33162948</v>
      </c>
      <c r="G22" s="38">
        <v>0</v>
      </c>
      <c r="H22" s="45">
        <v>4086.4118273504882</v>
      </c>
      <c r="I22" s="2" t="s">
        <v>115</v>
      </c>
      <c r="J22" s="2" t="s">
        <v>35</v>
      </c>
    </row>
    <row r="23" spans="1:12" x14ac:dyDescent="0.2">
      <c r="A23" s="16">
        <v>11</v>
      </c>
      <c r="B23" s="17" t="s">
        <v>393</v>
      </c>
      <c r="C23" s="17" t="s">
        <v>31</v>
      </c>
      <c r="D23" s="30">
        <v>45274</v>
      </c>
      <c r="E23" s="31">
        <v>45364</v>
      </c>
      <c r="F23" s="18">
        <v>75045915</v>
      </c>
      <c r="G23" s="38">
        <v>0</v>
      </c>
      <c r="H23" s="45">
        <v>9247.3236893879093</v>
      </c>
      <c r="I23" s="2" t="s">
        <v>115</v>
      </c>
      <c r="J23" s="2" t="s">
        <v>35</v>
      </c>
      <c r="K23" s="69"/>
    </row>
    <row r="24" spans="1:12" x14ac:dyDescent="0.2">
      <c r="A24" s="16">
        <v>12</v>
      </c>
      <c r="B24" s="17" t="s">
        <v>393</v>
      </c>
      <c r="C24" s="17" t="s">
        <v>31</v>
      </c>
      <c r="D24" s="30">
        <v>45291</v>
      </c>
      <c r="E24" s="31">
        <v>45291</v>
      </c>
      <c r="F24" s="18">
        <v>113784139</v>
      </c>
      <c r="G24" s="38">
        <v>0</v>
      </c>
      <c r="H24" s="45">
        <v>14020.733361053786</v>
      </c>
      <c r="I24" s="2" t="s">
        <v>115</v>
      </c>
      <c r="J24" s="2" t="s">
        <v>33</v>
      </c>
    </row>
    <row r="25" spans="1:12" x14ac:dyDescent="0.2">
      <c r="A25" s="16">
        <v>13</v>
      </c>
      <c r="B25" s="17" t="s">
        <v>394</v>
      </c>
      <c r="C25" s="17" t="s">
        <v>31</v>
      </c>
      <c r="D25" s="30">
        <v>44132</v>
      </c>
      <c r="E25" s="31">
        <v>44132</v>
      </c>
      <c r="F25" s="18">
        <v>374333</v>
      </c>
      <c r="G25" s="38">
        <v>0</v>
      </c>
      <c r="H25" s="45">
        <v>46.132606982516386</v>
      </c>
      <c r="I25" s="2" t="s">
        <v>115</v>
      </c>
      <c r="J25" s="2" t="s">
        <v>33</v>
      </c>
    </row>
    <row r="26" spans="1:12" x14ac:dyDescent="0.2">
      <c r="A26" s="16">
        <v>14</v>
      </c>
      <c r="B26" s="17" t="s">
        <v>394</v>
      </c>
      <c r="C26" s="17" t="s">
        <v>31</v>
      </c>
      <c r="D26" s="30">
        <v>45199</v>
      </c>
      <c r="E26" s="31">
        <v>45199</v>
      </c>
      <c r="F26" s="18">
        <v>-26636</v>
      </c>
      <c r="G26" s="38">
        <v>0</v>
      </c>
      <c r="H26" s="45">
        <v>-3.2826069825163868</v>
      </c>
      <c r="I26" s="2" t="s">
        <v>115</v>
      </c>
      <c r="J26" s="2" t="s">
        <v>33</v>
      </c>
      <c r="L26" s="69"/>
    </row>
    <row r="27" spans="1:12" x14ac:dyDescent="0.2">
      <c r="A27" s="16">
        <v>15</v>
      </c>
      <c r="B27" s="17" t="s">
        <v>394</v>
      </c>
      <c r="C27" s="17" t="s">
        <v>31</v>
      </c>
      <c r="D27" s="30">
        <v>45291</v>
      </c>
      <c r="E27" s="31">
        <v>45291</v>
      </c>
      <c r="F27" s="18">
        <v>16349</v>
      </c>
      <c r="G27" s="38">
        <v>0</v>
      </c>
      <c r="H27" s="45">
        <v>2.0148423771272115</v>
      </c>
      <c r="I27" s="2" t="s">
        <v>115</v>
      </c>
      <c r="J27" s="2" t="s">
        <v>33</v>
      </c>
    </row>
    <row r="28" spans="1:12" x14ac:dyDescent="0.2">
      <c r="A28" s="16">
        <v>16</v>
      </c>
      <c r="B28" t="s">
        <v>395</v>
      </c>
      <c r="C28" s="17" t="s">
        <v>31</v>
      </c>
      <c r="D28" s="30">
        <v>43705</v>
      </c>
      <c r="E28" s="31">
        <v>43781</v>
      </c>
      <c r="F28" s="18">
        <v>3806144</v>
      </c>
      <c r="G28" s="38">
        <v>0</v>
      </c>
      <c r="H28" s="45">
        <v>469.00144149037806</v>
      </c>
      <c r="I28" s="2" t="s">
        <v>115</v>
      </c>
      <c r="J28" s="2" t="s">
        <v>33</v>
      </c>
    </row>
    <row r="29" spans="1:12" x14ac:dyDescent="0.2">
      <c r="A29" s="16">
        <v>17</v>
      </c>
      <c r="B29" t="s">
        <v>395</v>
      </c>
      <c r="C29" s="17" t="s">
        <v>31</v>
      </c>
      <c r="D29" s="30">
        <v>45216</v>
      </c>
      <c r="E29" s="31">
        <v>45306</v>
      </c>
      <c r="F29" s="18">
        <v>11301516</v>
      </c>
      <c r="G29" s="38">
        <v>0</v>
      </c>
      <c r="H29" s="45">
        <v>1392.5976776040454</v>
      </c>
      <c r="I29" s="2" t="s">
        <v>115</v>
      </c>
      <c r="J29" s="2" t="s">
        <v>35</v>
      </c>
    </row>
    <row r="30" spans="1:12" x14ac:dyDescent="0.2">
      <c r="A30" s="16">
        <v>18</v>
      </c>
      <c r="B30" t="s">
        <v>395</v>
      </c>
      <c r="C30" s="17" t="s">
        <v>31</v>
      </c>
      <c r="D30" s="30">
        <v>45199</v>
      </c>
      <c r="E30" s="31">
        <v>45199</v>
      </c>
      <c r="F30" s="18">
        <v>-17966548</v>
      </c>
      <c r="G30" s="38">
        <v>0</v>
      </c>
      <c r="H30" s="45">
        <v>-2213.8775912330352</v>
      </c>
      <c r="I30" s="2" t="s">
        <v>115</v>
      </c>
      <c r="J30" s="2" t="s">
        <v>33</v>
      </c>
    </row>
    <row r="31" spans="1:12" x14ac:dyDescent="0.2">
      <c r="A31" s="16">
        <v>19</v>
      </c>
      <c r="B31" t="s">
        <v>395</v>
      </c>
      <c r="C31" s="17" t="s">
        <v>31</v>
      </c>
      <c r="D31" s="30">
        <v>45243</v>
      </c>
      <c r="E31" s="31">
        <v>45334</v>
      </c>
      <c r="F31" s="18">
        <v>1016914262</v>
      </c>
      <c r="G31" s="38">
        <v>0</v>
      </c>
      <c r="H31" s="45">
        <v>125306.41372216184</v>
      </c>
      <c r="I31" s="2" t="s">
        <v>115</v>
      </c>
      <c r="J31" s="2" t="s">
        <v>35</v>
      </c>
    </row>
    <row r="32" spans="1:12" x14ac:dyDescent="0.2">
      <c r="A32" s="16">
        <v>20</v>
      </c>
      <c r="B32" t="s">
        <v>395</v>
      </c>
      <c r="C32" s="17" t="s">
        <v>31</v>
      </c>
      <c r="D32" s="30">
        <v>45244</v>
      </c>
      <c r="E32" s="31">
        <v>45334</v>
      </c>
      <c r="F32" s="18">
        <v>11600025</v>
      </c>
      <c r="G32" s="38">
        <v>0</v>
      </c>
      <c r="H32" s="45">
        <v>1429.3806136405831</v>
      </c>
      <c r="I32" s="2" t="s">
        <v>115</v>
      </c>
      <c r="J32" s="2" t="s">
        <v>35</v>
      </c>
    </row>
    <row r="33" spans="1:10" x14ac:dyDescent="0.2">
      <c r="A33" s="16">
        <v>21</v>
      </c>
      <c r="B33" t="s">
        <v>395</v>
      </c>
      <c r="C33" s="17" t="s">
        <v>31</v>
      </c>
      <c r="D33" s="30">
        <v>45272</v>
      </c>
      <c r="E33" s="31">
        <v>45362</v>
      </c>
      <c r="F33" s="18">
        <v>11640793</v>
      </c>
      <c r="G33" s="38">
        <v>0</v>
      </c>
      <c r="H33" s="45">
        <v>1434.4041363361721</v>
      </c>
      <c r="I33" s="2" t="s">
        <v>115</v>
      </c>
      <c r="J33" s="2" t="s">
        <v>35</v>
      </c>
    </row>
    <row r="34" spans="1:10" x14ac:dyDescent="0.2">
      <c r="A34" s="16">
        <v>22</v>
      </c>
      <c r="B34" t="s">
        <v>395</v>
      </c>
      <c r="C34" s="17" t="s">
        <v>31</v>
      </c>
      <c r="D34" s="30">
        <v>45291</v>
      </c>
      <c r="E34" s="31">
        <v>45291</v>
      </c>
      <c r="F34" s="18">
        <v>34921095</v>
      </c>
      <c r="G34" s="38">
        <v>0</v>
      </c>
      <c r="H34" s="45">
        <v>4303.6578421729264</v>
      </c>
      <c r="I34" s="2" t="s">
        <v>115</v>
      </c>
      <c r="J34" s="2" t="s">
        <v>33</v>
      </c>
    </row>
    <row r="35" spans="1:10" x14ac:dyDescent="0.2">
      <c r="A35" s="16">
        <v>23</v>
      </c>
      <c r="B35" t="s">
        <v>396</v>
      </c>
      <c r="C35" s="17" t="s">
        <v>31</v>
      </c>
      <c r="D35" s="30">
        <v>45211</v>
      </c>
      <c r="E35" s="31">
        <v>45301</v>
      </c>
      <c r="F35" s="18">
        <v>6292794</v>
      </c>
      <c r="G35" s="38">
        <v>0</v>
      </c>
      <c r="H35" s="45">
        <v>824.83572309810722</v>
      </c>
      <c r="I35" s="2" t="s">
        <v>115</v>
      </c>
      <c r="J35" s="2" t="s">
        <v>35</v>
      </c>
    </row>
    <row r="36" spans="1:10" x14ac:dyDescent="0.2">
      <c r="A36" s="16">
        <v>24</v>
      </c>
      <c r="B36" t="s">
        <v>396</v>
      </c>
      <c r="C36" s="17" t="s">
        <v>31</v>
      </c>
      <c r="D36" s="30">
        <v>45199</v>
      </c>
      <c r="E36" s="31">
        <v>45199</v>
      </c>
      <c r="F36" s="18">
        <v>-753039</v>
      </c>
      <c r="G36" s="38">
        <v>0</v>
      </c>
      <c r="H36" s="45">
        <v>-98.705514289213269</v>
      </c>
      <c r="I36" s="2" t="s">
        <v>115</v>
      </c>
      <c r="J36" s="2" t="s">
        <v>33</v>
      </c>
    </row>
    <row r="37" spans="1:10" x14ac:dyDescent="0.2">
      <c r="A37" s="16">
        <v>25</v>
      </c>
      <c r="B37" t="s">
        <v>396</v>
      </c>
      <c r="C37" s="17" t="s">
        <v>31</v>
      </c>
      <c r="D37" s="30">
        <v>45243</v>
      </c>
      <c r="E37" s="31">
        <v>45334</v>
      </c>
      <c r="F37" s="18">
        <v>6493146</v>
      </c>
      <c r="G37" s="38">
        <v>0</v>
      </c>
      <c r="H37" s="45">
        <v>851.09710823071316</v>
      </c>
      <c r="I37" s="2" t="s">
        <v>115</v>
      </c>
      <c r="J37" s="2" t="s">
        <v>35</v>
      </c>
    </row>
    <row r="38" spans="1:10" x14ac:dyDescent="0.2">
      <c r="A38" s="16">
        <v>26</v>
      </c>
      <c r="B38" t="s">
        <v>396</v>
      </c>
      <c r="C38" s="17" t="s">
        <v>31</v>
      </c>
      <c r="D38" s="30">
        <v>45266</v>
      </c>
      <c r="E38" s="31">
        <v>45356</v>
      </c>
      <c r="F38" s="18">
        <v>8764920</v>
      </c>
      <c r="G38" s="38">
        <v>0</v>
      </c>
      <c r="H38" s="45">
        <v>1148.8726829603929</v>
      </c>
      <c r="I38" s="2" t="s">
        <v>115</v>
      </c>
      <c r="J38" s="2" t="s">
        <v>35</v>
      </c>
    </row>
    <row r="39" spans="1:10" x14ac:dyDescent="0.2">
      <c r="A39" s="16">
        <v>27</v>
      </c>
      <c r="B39" t="s">
        <v>396</v>
      </c>
      <c r="C39" s="17" t="s">
        <v>31</v>
      </c>
      <c r="D39" s="30">
        <v>45291</v>
      </c>
      <c r="E39" s="31">
        <v>45291</v>
      </c>
      <c r="F39" s="18">
        <v>1256110</v>
      </c>
      <c r="G39" s="38">
        <v>0</v>
      </c>
      <c r="H39" s="45">
        <v>154.80235233551053</v>
      </c>
      <c r="I39" s="2" t="s">
        <v>115</v>
      </c>
      <c r="J39" s="2" t="s">
        <v>33</v>
      </c>
    </row>
    <row r="40" spans="1:10" x14ac:dyDescent="0.2">
      <c r="A40" s="16">
        <v>28</v>
      </c>
      <c r="B40" t="s">
        <v>40</v>
      </c>
      <c r="C40" s="17" t="s">
        <v>31</v>
      </c>
      <c r="D40" s="30">
        <v>45177</v>
      </c>
      <c r="E40" s="31">
        <v>45177</v>
      </c>
      <c r="F40" s="18">
        <v>-12111033</v>
      </c>
      <c r="G40" s="38">
        <v>0</v>
      </c>
      <c r="H40" s="45">
        <v>-1492.348292139973</v>
      </c>
      <c r="I40" s="2" t="s">
        <v>115</v>
      </c>
      <c r="J40" s="2" t="s">
        <v>33</v>
      </c>
    </row>
    <row r="41" spans="1:10" x14ac:dyDescent="0.2">
      <c r="A41" s="16">
        <v>29</v>
      </c>
      <c r="B41" t="s">
        <v>40</v>
      </c>
      <c r="C41" s="17" t="s">
        <v>31</v>
      </c>
      <c r="D41" s="30">
        <v>45199</v>
      </c>
      <c r="E41" s="31">
        <v>45199</v>
      </c>
      <c r="F41" s="18">
        <v>109382</v>
      </c>
      <c r="G41" s="38">
        <v>0</v>
      </c>
      <c r="H41" s="45">
        <v>13.478292139973073</v>
      </c>
      <c r="I41" s="2" t="s">
        <v>115</v>
      </c>
      <c r="J41" s="2" t="s">
        <v>33</v>
      </c>
    </row>
    <row r="42" spans="1:10" x14ac:dyDescent="0.2">
      <c r="A42" s="16">
        <v>30</v>
      </c>
      <c r="B42" t="s">
        <v>40</v>
      </c>
      <c r="C42" s="17" t="s">
        <v>31</v>
      </c>
      <c r="D42" s="30">
        <v>45291</v>
      </c>
      <c r="E42" s="31">
        <v>45291</v>
      </c>
      <c r="F42" s="18">
        <v>-564341</v>
      </c>
      <c r="G42" s="38">
        <v>0</v>
      </c>
      <c r="H42" s="45">
        <v>-69.54909547680883</v>
      </c>
      <c r="I42" s="2" t="s">
        <v>115</v>
      </c>
      <c r="J42" s="2" t="s">
        <v>33</v>
      </c>
    </row>
    <row r="43" spans="1:10" x14ac:dyDescent="0.2">
      <c r="A43" s="16">
        <v>31</v>
      </c>
      <c r="B43" s="17" t="s">
        <v>397</v>
      </c>
      <c r="C43" s="17" t="s">
        <v>31</v>
      </c>
      <c r="D43" s="30">
        <v>45154</v>
      </c>
      <c r="E43" s="31">
        <v>45244</v>
      </c>
      <c r="F43" s="18">
        <v>163572086</v>
      </c>
      <c r="G43" s="38">
        <v>0</v>
      </c>
      <c r="H43" s="45">
        <v>22225.849065042468</v>
      </c>
      <c r="I43" s="2" t="s">
        <v>115</v>
      </c>
      <c r="J43" s="2" t="s">
        <v>33</v>
      </c>
    </row>
    <row r="44" spans="1:10" x14ac:dyDescent="0.2">
      <c r="A44" s="16">
        <v>32</v>
      </c>
      <c r="B44" s="17" t="s">
        <v>397</v>
      </c>
      <c r="C44" s="17" t="s">
        <v>31</v>
      </c>
      <c r="D44" s="30">
        <v>45167</v>
      </c>
      <c r="E44" s="31">
        <v>45257</v>
      </c>
      <c r="F44" s="18">
        <v>62918375</v>
      </c>
      <c r="G44" s="38">
        <v>0</v>
      </c>
      <c r="H44" s="45">
        <v>8549.2234058061804</v>
      </c>
      <c r="I44" s="2" t="s">
        <v>115</v>
      </c>
      <c r="J44" s="2" t="s">
        <v>33</v>
      </c>
    </row>
    <row r="45" spans="1:10" x14ac:dyDescent="0.2">
      <c r="A45" s="16">
        <v>33</v>
      </c>
      <c r="B45" s="17" t="s">
        <v>397</v>
      </c>
      <c r="C45" s="17" t="s">
        <v>31</v>
      </c>
      <c r="D45" s="30">
        <v>45211</v>
      </c>
      <c r="E45" s="31">
        <v>45301</v>
      </c>
      <c r="F45" s="18">
        <v>1431091552</v>
      </c>
      <c r="G45" s="38">
        <v>0</v>
      </c>
      <c r="H45" s="45">
        <v>194453.86808241461</v>
      </c>
      <c r="I45" s="2" t="s">
        <v>115</v>
      </c>
      <c r="J45" s="2" t="s">
        <v>35</v>
      </c>
    </row>
    <row r="46" spans="1:10" x14ac:dyDescent="0.2">
      <c r="A46" s="16">
        <v>34</v>
      </c>
      <c r="B46" s="17" t="s">
        <v>397</v>
      </c>
      <c r="C46" s="17" t="s">
        <v>31</v>
      </c>
      <c r="D46" s="30">
        <v>45218</v>
      </c>
      <c r="E46" s="31">
        <v>45308</v>
      </c>
      <c r="F46" s="18">
        <v>1704619413</v>
      </c>
      <c r="G46" s="38">
        <v>0</v>
      </c>
      <c r="H46" s="45">
        <v>231620.28872505357</v>
      </c>
      <c r="I46" s="2" t="s">
        <v>115</v>
      </c>
      <c r="J46" s="2" t="s">
        <v>35</v>
      </c>
    </row>
    <row r="47" spans="1:10" x14ac:dyDescent="0.2">
      <c r="A47" s="16">
        <v>35</v>
      </c>
      <c r="B47" s="17" t="s">
        <v>397</v>
      </c>
      <c r="C47" s="17" t="s">
        <v>31</v>
      </c>
      <c r="D47" s="30">
        <v>45218</v>
      </c>
      <c r="E47" s="31">
        <v>45308</v>
      </c>
      <c r="F47" s="18">
        <v>36464812</v>
      </c>
      <c r="G47" s="38">
        <v>0</v>
      </c>
      <c r="H47" s="45">
        <v>4954.765984320512</v>
      </c>
      <c r="I47" s="2" t="s">
        <v>115</v>
      </c>
      <c r="J47" s="2" t="s">
        <v>35</v>
      </c>
    </row>
    <row r="48" spans="1:10" x14ac:dyDescent="0.2">
      <c r="A48" s="16">
        <v>36</v>
      </c>
      <c r="B48" s="17" t="s">
        <v>397</v>
      </c>
      <c r="C48" s="17" t="s">
        <v>31</v>
      </c>
      <c r="D48" s="30">
        <v>45199</v>
      </c>
      <c r="E48" s="31">
        <v>45199</v>
      </c>
      <c r="F48" s="18">
        <v>30924993</v>
      </c>
      <c r="G48" s="38">
        <v>0</v>
      </c>
      <c r="H48" s="45">
        <v>4202.0264188322144</v>
      </c>
      <c r="I48" s="2" t="s">
        <v>115</v>
      </c>
      <c r="J48" s="2" t="s">
        <v>33</v>
      </c>
    </row>
    <row r="49" spans="1:10" x14ac:dyDescent="0.2">
      <c r="A49" s="16">
        <v>37</v>
      </c>
      <c r="B49" s="17" t="s">
        <v>397</v>
      </c>
      <c r="C49" s="17" t="s">
        <v>31</v>
      </c>
      <c r="D49" s="30">
        <v>45291</v>
      </c>
      <c r="E49" s="31">
        <v>45291</v>
      </c>
      <c r="F49" s="18">
        <v>-79265345</v>
      </c>
      <c r="G49" s="38">
        <v>0</v>
      </c>
      <c r="H49" s="45">
        <v>-9768.6204748674863</v>
      </c>
      <c r="I49" s="2" t="s">
        <v>115</v>
      </c>
      <c r="J49" s="2" t="s">
        <v>33</v>
      </c>
    </row>
    <row r="50" spans="1:10" x14ac:dyDescent="0.2">
      <c r="A50" s="16">
        <v>38</v>
      </c>
      <c r="B50" s="17" t="s">
        <v>397</v>
      </c>
      <c r="C50" s="17" t="s">
        <v>31</v>
      </c>
      <c r="D50" s="30">
        <v>45259</v>
      </c>
      <c r="E50" s="31">
        <v>45349</v>
      </c>
      <c r="F50" s="18">
        <v>626703680</v>
      </c>
      <c r="G50" s="38">
        <v>0</v>
      </c>
      <c r="H50" s="45">
        <v>85155.247088960372</v>
      </c>
      <c r="I50" s="2" t="s">
        <v>115</v>
      </c>
      <c r="J50" s="2" t="s">
        <v>35</v>
      </c>
    </row>
    <row r="51" spans="1:10" x14ac:dyDescent="0.2">
      <c r="A51" s="16">
        <v>39</v>
      </c>
      <c r="B51" s="17" t="s">
        <v>397</v>
      </c>
      <c r="C51" s="17" t="s">
        <v>31</v>
      </c>
      <c r="D51" s="30">
        <v>45259</v>
      </c>
      <c r="E51" s="31">
        <v>45349</v>
      </c>
      <c r="F51" s="18">
        <v>547016436</v>
      </c>
      <c r="G51" s="38">
        <v>0</v>
      </c>
      <c r="H51" s="45">
        <v>74327.503181890483</v>
      </c>
      <c r="I51" s="2" t="s">
        <v>115</v>
      </c>
      <c r="J51" s="2" t="s">
        <v>35</v>
      </c>
    </row>
    <row r="52" spans="1:10" x14ac:dyDescent="0.2">
      <c r="A52" s="16">
        <v>40</v>
      </c>
      <c r="B52" s="17" t="s">
        <v>397</v>
      </c>
      <c r="C52" s="17" t="s">
        <v>31</v>
      </c>
      <c r="D52" s="30">
        <v>45259</v>
      </c>
      <c r="E52" s="31">
        <v>45349</v>
      </c>
      <c r="F52" s="18">
        <v>34656063</v>
      </c>
      <c r="G52" s="38">
        <v>0</v>
      </c>
      <c r="H52" s="45">
        <v>4708.9967748323688</v>
      </c>
      <c r="I52" s="2" t="s">
        <v>115</v>
      </c>
      <c r="J52" s="2" t="s">
        <v>35</v>
      </c>
    </row>
    <row r="53" spans="1:10" x14ac:dyDescent="0.2">
      <c r="A53" s="16">
        <v>41</v>
      </c>
      <c r="B53" s="17" t="s">
        <v>397</v>
      </c>
      <c r="C53" s="17" t="s">
        <v>31</v>
      </c>
      <c r="D53" s="30">
        <v>45259</v>
      </c>
      <c r="E53" s="31">
        <v>45349</v>
      </c>
      <c r="F53" s="18">
        <v>57550824</v>
      </c>
      <c r="G53" s="38">
        <v>0</v>
      </c>
      <c r="H53" s="45">
        <v>7819.8912728472742</v>
      </c>
      <c r="I53" s="2" t="s">
        <v>115</v>
      </c>
      <c r="J53" s="2" t="s">
        <v>35</v>
      </c>
    </row>
    <row r="54" spans="1:10" x14ac:dyDescent="0.2">
      <c r="A54" s="16">
        <v>42</v>
      </c>
      <c r="B54" s="17" t="s">
        <v>393</v>
      </c>
      <c r="C54" s="17" t="s">
        <v>31</v>
      </c>
      <c r="D54" s="30">
        <v>45291</v>
      </c>
      <c r="E54" s="31">
        <v>45291</v>
      </c>
      <c r="F54" s="18">
        <v>-39675383</v>
      </c>
      <c r="G54" s="38">
        <v>0</v>
      </c>
      <c r="H54" s="45">
        <v>-4889.5738575541354</v>
      </c>
      <c r="I54" s="2" t="s">
        <v>115</v>
      </c>
      <c r="J54" s="2" t="s">
        <v>33</v>
      </c>
    </row>
    <row r="55" spans="1:10" x14ac:dyDescent="0.2">
      <c r="A55" s="16">
        <v>43</v>
      </c>
      <c r="B55" s="17" t="s">
        <v>393</v>
      </c>
      <c r="C55" s="17" t="s">
        <v>31</v>
      </c>
      <c r="D55" s="30">
        <v>45223</v>
      </c>
      <c r="E55" s="31">
        <v>45313</v>
      </c>
      <c r="F55" s="18">
        <v>1006861050</v>
      </c>
      <c r="G55" s="38">
        <v>0</v>
      </c>
      <c r="H55" s="45">
        <v>135648.13895155067</v>
      </c>
      <c r="I55" s="2" t="s">
        <v>115</v>
      </c>
      <c r="J55" s="2" t="s">
        <v>35</v>
      </c>
    </row>
    <row r="56" spans="1:10" x14ac:dyDescent="0.2">
      <c r="A56" s="16">
        <v>44</v>
      </c>
      <c r="B56" s="17" t="s">
        <v>393</v>
      </c>
      <c r="C56" s="17" t="s">
        <v>31</v>
      </c>
      <c r="D56" s="30">
        <v>45229</v>
      </c>
      <c r="E56" s="31">
        <v>45320</v>
      </c>
      <c r="F56" s="18">
        <v>39206870</v>
      </c>
      <c r="G56" s="38">
        <v>0</v>
      </c>
      <c r="H56" s="45">
        <v>5282.0982096937641</v>
      </c>
      <c r="I56" s="2" t="s">
        <v>115</v>
      </c>
      <c r="J56" s="2" t="s">
        <v>35</v>
      </c>
    </row>
    <row r="57" spans="1:10" x14ac:dyDescent="0.2">
      <c r="A57" s="16">
        <v>45</v>
      </c>
      <c r="B57" s="17" t="s">
        <v>393</v>
      </c>
      <c r="C57" s="17" t="s">
        <v>31</v>
      </c>
      <c r="D57" s="30">
        <v>45264</v>
      </c>
      <c r="E57" s="31">
        <v>45355</v>
      </c>
      <c r="F57" s="18">
        <v>38905970</v>
      </c>
      <c r="G57" s="38">
        <v>0</v>
      </c>
      <c r="H57" s="45">
        <v>5241.5598205977494</v>
      </c>
      <c r="I57" s="2" t="s">
        <v>115</v>
      </c>
      <c r="J57" s="2" t="s">
        <v>35</v>
      </c>
    </row>
    <row r="58" spans="1:10" x14ac:dyDescent="0.2">
      <c r="A58" s="16">
        <v>46</v>
      </c>
      <c r="B58" s="17" t="s">
        <v>393</v>
      </c>
      <c r="C58" s="17" t="s">
        <v>31</v>
      </c>
      <c r="D58" s="30">
        <v>45265</v>
      </c>
      <c r="E58" s="31">
        <v>45355</v>
      </c>
      <c r="F58" s="18">
        <v>1034087600</v>
      </c>
      <c r="G58" s="38">
        <v>0</v>
      </c>
      <c r="H58" s="45">
        <v>139316.20301815783</v>
      </c>
      <c r="I58" s="2" t="s">
        <v>115</v>
      </c>
      <c r="J58" s="2" t="s">
        <v>35</v>
      </c>
    </row>
    <row r="59" spans="1:10" x14ac:dyDescent="0.2">
      <c r="A59" s="16">
        <v>47</v>
      </c>
      <c r="B59" s="17" t="s">
        <v>398</v>
      </c>
      <c r="C59" s="17" t="s">
        <v>31</v>
      </c>
      <c r="D59" s="30">
        <v>41790</v>
      </c>
      <c r="E59" s="31">
        <v>41879</v>
      </c>
      <c r="F59" s="18">
        <v>63732996</v>
      </c>
      <c r="G59" s="38">
        <v>0</v>
      </c>
      <c r="H59" s="45">
        <v>8756.7456609912406</v>
      </c>
      <c r="I59" s="2" t="s">
        <v>115</v>
      </c>
      <c r="J59" s="2" t="s">
        <v>33</v>
      </c>
    </row>
    <row r="60" spans="1:10" x14ac:dyDescent="0.2">
      <c r="A60" s="16">
        <v>48</v>
      </c>
      <c r="B60" s="17" t="s">
        <v>398</v>
      </c>
      <c r="C60" s="17" t="s">
        <v>31</v>
      </c>
      <c r="D60" s="30">
        <v>42003</v>
      </c>
      <c r="E60" s="31">
        <v>42053</v>
      </c>
      <c r="F60" s="18">
        <v>18560290</v>
      </c>
      <c r="G60" s="38">
        <v>0</v>
      </c>
      <c r="H60" s="45">
        <v>2550.1349242116139</v>
      </c>
      <c r="I60" s="2" t="s">
        <v>115</v>
      </c>
      <c r="J60" s="2" t="s">
        <v>33</v>
      </c>
    </row>
    <row r="61" spans="1:10" x14ac:dyDescent="0.2">
      <c r="A61" s="16">
        <v>49</v>
      </c>
      <c r="B61" s="17" t="s">
        <v>398</v>
      </c>
      <c r="C61" s="17" t="s">
        <v>31</v>
      </c>
      <c r="D61" s="30">
        <v>42003</v>
      </c>
      <c r="E61" s="31">
        <v>42053</v>
      </c>
      <c r="F61" s="18">
        <v>1293</v>
      </c>
      <c r="G61" s="38">
        <v>0</v>
      </c>
      <c r="H61" s="45">
        <v>0.17765479187047276</v>
      </c>
      <c r="I61" s="2" t="s">
        <v>115</v>
      </c>
      <c r="J61" s="2" t="s">
        <v>33</v>
      </c>
    </row>
    <row r="62" spans="1:10" x14ac:dyDescent="0.2">
      <c r="A62" s="16">
        <v>50</v>
      </c>
      <c r="B62" s="17" t="s">
        <v>398</v>
      </c>
      <c r="C62" s="17" t="s">
        <v>31</v>
      </c>
      <c r="D62" s="30">
        <v>42003</v>
      </c>
      <c r="E62" s="31">
        <v>42334</v>
      </c>
      <c r="F62" s="18">
        <v>3325202</v>
      </c>
      <c r="G62" s="38">
        <v>0</v>
      </c>
      <c r="H62" s="45">
        <v>456.87399012937334</v>
      </c>
      <c r="I62" s="2" t="s">
        <v>115</v>
      </c>
      <c r="J62" s="2" t="s">
        <v>33</v>
      </c>
    </row>
    <row r="63" spans="1:10" x14ac:dyDescent="0.2">
      <c r="A63" s="16">
        <v>51</v>
      </c>
      <c r="B63" s="17" t="s">
        <v>398</v>
      </c>
      <c r="C63" s="17" t="s">
        <v>31</v>
      </c>
      <c r="D63" s="30">
        <v>43555</v>
      </c>
      <c r="E63" s="31">
        <v>43517</v>
      </c>
      <c r="F63" s="18">
        <v>7785107</v>
      </c>
      <c r="G63" s="38">
        <v>0</v>
      </c>
      <c r="H63" s="45">
        <v>1069.6531815733647</v>
      </c>
      <c r="I63" s="2" t="s">
        <v>115</v>
      </c>
      <c r="J63" s="2" t="s">
        <v>33</v>
      </c>
    </row>
    <row r="64" spans="1:10" x14ac:dyDescent="0.2">
      <c r="A64" s="16">
        <v>52</v>
      </c>
      <c r="B64" s="17" t="s">
        <v>398</v>
      </c>
      <c r="C64" s="17" t="s">
        <v>31</v>
      </c>
      <c r="D64" s="30">
        <v>41942</v>
      </c>
      <c r="E64" s="31">
        <v>42019</v>
      </c>
      <c r="F64" s="18">
        <v>4647445</v>
      </c>
      <c r="G64" s="38">
        <v>0</v>
      </c>
      <c r="H64" s="45">
        <v>638.54669312023918</v>
      </c>
      <c r="I64" s="2" t="s">
        <v>115</v>
      </c>
      <c r="J64" s="2" t="s">
        <v>33</v>
      </c>
    </row>
    <row r="65" spans="1:10" x14ac:dyDescent="0.2">
      <c r="A65" s="16">
        <v>53</v>
      </c>
      <c r="B65" s="17" t="s">
        <v>398</v>
      </c>
      <c r="C65" s="17" t="s">
        <v>31</v>
      </c>
      <c r="D65" s="30">
        <v>41942</v>
      </c>
      <c r="E65" s="31">
        <v>42019</v>
      </c>
      <c r="F65" s="18">
        <v>1974310</v>
      </c>
      <c r="G65" s="38">
        <v>0</v>
      </c>
      <c r="H65" s="45">
        <v>271.26499005243085</v>
      </c>
      <c r="I65" s="2" t="s">
        <v>115</v>
      </c>
      <c r="J65" s="2" t="s">
        <v>33</v>
      </c>
    </row>
    <row r="66" spans="1:10" x14ac:dyDescent="0.2">
      <c r="A66" s="16">
        <v>54</v>
      </c>
      <c r="B66" s="17" t="s">
        <v>398</v>
      </c>
      <c r="C66" s="17" t="s">
        <v>31</v>
      </c>
      <c r="D66" s="30">
        <v>41942</v>
      </c>
      <c r="E66" s="31">
        <v>42019</v>
      </c>
      <c r="F66" s="18">
        <v>1137157</v>
      </c>
      <c r="G66" s="38">
        <v>0</v>
      </c>
      <c r="H66" s="45">
        <v>156.24237444628864</v>
      </c>
      <c r="I66" s="2" t="s">
        <v>115</v>
      </c>
      <c r="J66" s="2" t="s">
        <v>33</v>
      </c>
    </row>
    <row r="67" spans="1:10" x14ac:dyDescent="0.2">
      <c r="A67" s="16">
        <v>55</v>
      </c>
      <c r="B67" s="17" t="s">
        <v>398</v>
      </c>
      <c r="C67" s="17" t="s">
        <v>31</v>
      </c>
      <c r="D67" s="30">
        <v>42520</v>
      </c>
      <c r="E67" s="31">
        <v>42585</v>
      </c>
      <c r="F67" s="18">
        <v>247400388</v>
      </c>
      <c r="G67" s="38">
        <v>0</v>
      </c>
      <c r="H67" s="45">
        <v>33992.161205579432</v>
      </c>
      <c r="I67" s="2" t="s">
        <v>115</v>
      </c>
      <c r="J67" s="2" t="s">
        <v>33</v>
      </c>
    </row>
    <row r="68" spans="1:10" x14ac:dyDescent="0.2">
      <c r="A68" s="16">
        <v>56</v>
      </c>
      <c r="B68" s="17" t="s">
        <v>398</v>
      </c>
      <c r="C68" s="17" t="s">
        <v>31</v>
      </c>
      <c r="D68" s="30">
        <v>42520</v>
      </c>
      <c r="E68" s="31">
        <v>42607</v>
      </c>
      <c r="F68" s="18">
        <v>1552</v>
      </c>
      <c r="G68" s="38">
        <v>0</v>
      </c>
      <c r="H68" s="45">
        <v>0.21324070919023491</v>
      </c>
      <c r="I68" s="2" t="s">
        <v>115</v>
      </c>
      <c r="J68" s="2" t="s">
        <v>33</v>
      </c>
    </row>
    <row r="69" spans="1:10" x14ac:dyDescent="0.2">
      <c r="A69" s="16">
        <v>57</v>
      </c>
      <c r="B69" s="17" t="s">
        <v>398</v>
      </c>
      <c r="C69" s="17" t="s">
        <v>31</v>
      </c>
      <c r="D69" s="30">
        <v>43434</v>
      </c>
      <c r="E69" s="31">
        <v>43474</v>
      </c>
      <c r="F69" s="18">
        <v>12311745</v>
      </c>
      <c r="G69" s="38">
        <v>0</v>
      </c>
      <c r="H69" s="45">
        <v>1691.6013113204438</v>
      </c>
      <c r="I69" s="2" t="s">
        <v>115</v>
      </c>
      <c r="J69" s="2" t="s">
        <v>33</v>
      </c>
    </row>
    <row r="70" spans="1:10" x14ac:dyDescent="0.2">
      <c r="A70" s="16">
        <v>58</v>
      </c>
      <c r="B70" s="17" t="s">
        <v>398</v>
      </c>
      <c r="C70" s="17" t="s">
        <v>31</v>
      </c>
      <c r="D70" s="30">
        <v>43342</v>
      </c>
      <c r="E70" s="31">
        <v>43411</v>
      </c>
      <c r="F70" s="18">
        <v>15604871</v>
      </c>
      <c r="G70" s="38">
        <v>0</v>
      </c>
      <c r="H70" s="45">
        <v>2144.0681435967331</v>
      </c>
      <c r="I70" s="2" t="s">
        <v>115</v>
      </c>
      <c r="J70" s="2" t="s">
        <v>33</v>
      </c>
    </row>
    <row r="71" spans="1:10" x14ac:dyDescent="0.2">
      <c r="A71" s="16">
        <v>59</v>
      </c>
      <c r="B71" s="17" t="s">
        <v>398</v>
      </c>
      <c r="C71" s="17" t="s">
        <v>31</v>
      </c>
      <c r="D71" s="30">
        <v>43464</v>
      </c>
      <c r="E71" s="31">
        <v>43503</v>
      </c>
      <c r="F71" s="18">
        <v>2586800</v>
      </c>
      <c r="G71" s="38">
        <v>0</v>
      </c>
      <c r="H71" s="45">
        <v>355.41950163228069</v>
      </c>
      <c r="I71" s="2" t="s">
        <v>115</v>
      </c>
      <c r="J71" s="2" t="s">
        <v>33</v>
      </c>
    </row>
    <row r="72" spans="1:10" x14ac:dyDescent="0.2">
      <c r="A72" s="16">
        <v>60</v>
      </c>
      <c r="B72" s="17" t="s">
        <v>398</v>
      </c>
      <c r="C72" s="17" t="s">
        <v>31</v>
      </c>
      <c r="D72" s="30">
        <v>42063</v>
      </c>
      <c r="E72" s="31">
        <v>42135</v>
      </c>
      <c r="F72" s="18">
        <v>505784</v>
      </c>
      <c r="G72" s="38">
        <v>0</v>
      </c>
      <c r="H72" s="45">
        <v>69.493388438836192</v>
      </c>
      <c r="I72" s="2" t="s">
        <v>115</v>
      </c>
      <c r="J72" s="2" t="s">
        <v>33</v>
      </c>
    </row>
    <row r="73" spans="1:10" x14ac:dyDescent="0.2">
      <c r="A73" s="16">
        <v>61</v>
      </c>
      <c r="B73" s="17" t="s">
        <v>398</v>
      </c>
      <c r="C73" s="17" t="s">
        <v>31</v>
      </c>
      <c r="D73" s="30">
        <v>42051</v>
      </c>
      <c r="E73" s="31">
        <v>42141</v>
      </c>
      <c r="F73" s="18">
        <v>1011568</v>
      </c>
      <c r="G73" s="38">
        <v>0</v>
      </c>
      <c r="H73" s="45">
        <v>138.98677687767238</v>
      </c>
      <c r="I73" s="2" t="s">
        <v>115</v>
      </c>
      <c r="J73" s="2" t="s">
        <v>33</v>
      </c>
    </row>
    <row r="74" spans="1:10" x14ac:dyDescent="0.2">
      <c r="A74" s="16">
        <v>62</v>
      </c>
      <c r="B74" s="17" t="s">
        <v>398</v>
      </c>
      <c r="C74" s="17" t="s">
        <v>31</v>
      </c>
      <c r="D74" s="30">
        <v>43615</v>
      </c>
      <c r="E74" s="31">
        <v>43698</v>
      </c>
      <c r="F74" s="18">
        <v>4502740</v>
      </c>
      <c r="G74" s="38">
        <v>0</v>
      </c>
      <c r="H74" s="45">
        <v>618.66460753816898</v>
      </c>
      <c r="I74" s="2" t="s">
        <v>115</v>
      </c>
      <c r="J74" s="2" t="s">
        <v>33</v>
      </c>
    </row>
    <row r="75" spans="1:10" x14ac:dyDescent="0.2">
      <c r="A75" s="16">
        <v>63</v>
      </c>
      <c r="B75" s="17" t="s">
        <v>398</v>
      </c>
      <c r="C75" s="17" t="s">
        <v>31</v>
      </c>
      <c r="D75" s="30">
        <v>43693</v>
      </c>
      <c r="E75" s="31">
        <v>43776</v>
      </c>
      <c r="F75" s="18">
        <v>105427723</v>
      </c>
      <c r="G75" s="38">
        <v>0</v>
      </c>
      <c r="H75" s="45">
        <v>14485.49125053585</v>
      </c>
      <c r="I75" s="2" t="s">
        <v>115</v>
      </c>
      <c r="J75" s="2" t="s">
        <v>33</v>
      </c>
    </row>
    <row r="76" spans="1:10" x14ac:dyDescent="0.2">
      <c r="A76" s="16">
        <v>64</v>
      </c>
      <c r="B76" s="17" t="s">
        <v>398</v>
      </c>
      <c r="C76" s="17" t="s">
        <v>31</v>
      </c>
      <c r="D76" s="30">
        <v>43790</v>
      </c>
      <c r="E76" s="31">
        <v>43880</v>
      </c>
      <c r="F76" s="18">
        <v>66</v>
      </c>
      <c r="G76" s="38">
        <v>0</v>
      </c>
      <c r="H76" s="45">
        <v>9.0682260351517413E-3</v>
      </c>
      <c r="I76" s="2" t="s">
        <v>115</v>
      </c>
      <c r="J76" s="2" t="s">
        <v>33</v>
      </c>
    </row>
    <row r="77" spans="1:10" x14ac:dyDescent="0.2">
      <c r="A77" s="16">
        <v>65</v>
      </c>
      <c r="B77" s="17" t="s">
        <v>398</v>
      </c>
      <c r="C77" s="17" t="s">
        <v>31</v>
      </c>
      <c r="D77" s="30">
        <v>43893</v>
      </c>
      <c r="E77" s="31">
        <v>43893</v>
      </c>
      <c r="F77" s="18">
        <v>32767398</v>
      </c>
      <c r="G77" s="38">
        <v>0</v>
      </c>
      <c r="H77" s="45">
        <v>4502.1541158754408</v>
      </c>
      <c r="I77" s="2" t="s">
        <v>115</v>
      </c>
      <c r="J77" s="2" t="s">
        <v>33</v>
      </c>
    </row>
    <row r="78" spans="1:10" x14ac:dyDescent="0.2">
      <c r="A78" s="16">
        <v>66</v>
      </c>
      <c r="B78" s="17" t="s">
        <v>398</v>
      </c>
      <c r="C78" s="17" t="s">
        <v>31</v>
      </c>
      <c r="D78" s="30">
        <v>44061</v>
      </c>
      <c r="E78" s="31">
        <v>44151</v>
      </c>
      <c r="F78" s="18">
        <v>2082</v>
      </c>
      <c r="G78" s="38">
        <v>0</v>
      </c>
      <c r="H78" s="45">
        <v>0.28606131219978675</v>
      </c>
      <c r="I78" s="2" t="s">
        <v>115</v>
      </c>
      <c r="J78" s="2" t="s">
        <v>33</v>
      </c>
    </row>
    <row r="79" spans="1:10" x14ac:dyDescent="0.2">
      <c r="A79" s="16">
        <v>67</v>
      </c>
      <c r="B79" s="17" t="s">
        <v>398</v>
      </c>
      <c r="C79" s="17" t="s">
        <v>31</v>
      </c>
      <c r="D79" s="30">
        <v>44091</v>
      </c>
      <c r="E79" s="31">
        <v>44181</v>
      </c>
      <c r="F79" s="18">
        <v>104118063</v>
      </c>
      <c r="G79" s="38">
        <v>0</v>
      </c>
      <c r="H79" s="45">
        <v>14305.547418578322</v>
      </c>
      <c r="I79" s="2" t="s">
        <v>115</v>
      </c>
      <c r="J79" s="2" t="s">
        <v>33</v>
      </c>
    </row>
    <row r="80" spans="1:10" x14ac:dyDescent="0.2">
      <c r="A80" s="16">
        <v>68</v>
      </c>
      <c r="B80" s="17" t="s">
        <v>398</v>
      </c>
      <c r="C80" s="17" t="s">
        <v>31</v>
      </c>
      <c r="D80" s="30">
        <v>44118</v>
      </c>
      <c r="E80" s="31">
        <v>44208</v>
      </c>
      <c r="F80" s="18">
        <v>43167000</v>
      </c>
      <c r="G80" s="38">
        <v>0</v>
      </c>
      <c r="H80" s="45">
        <v>5931.0320190817456</v>
      </c>
      <c r="I80" s="2" t="s">
        <v>115</v>
      </c>
      <c r="J80" s="2" t="s">
        <v>33</v>
      </c>
    </row>
    <row r="81" spans="1:10" x14ac:dyDescent="0.2">
      <c r="A81" s="16">
        <v>69</v>
      </c>
      <c r="B81" s="17" t="s">
        <v>398</v>
      </c>
      <c r="C81" s="17" t="s">
        <v>31</v>
      </c>
      <c r="D81" s="30">
        <v>44118</v>
      </c>
      <c r="E81" s="31">
        <v>44208</v>
      </c>
      <c r="F81" s="18">
        <v>10609008</v>
      </c>
      <c r="G81" s="38">
        <v>0</v>
      </c>
      <c r="H81" s="45">
        <v>1457.6497356474713</v>
      </c>
      <c r="I81" s="2" t="s">
        <v>115</v>
      </c>
      <c r="J81" s="2" t="s">
        <v>33</v>
      </c>
    </row>
    <row r="82" spans="1:10" x14ac:dyDescent="0.2">
      <c r="A82" s="16">
        <v>70</v>
      </c>
      <c r="B82" s="17" t="s">
        <v>398</v>
      </c>
      <c r="C82" s="17" t="s">
        <v>31</v>
      </c>
      <c r="D82" s="30">
        <v>44118</v>
      </c>
      <c r="E82" s="31">
        <v>44208</v>
      </c>
      <c r="F82" s="18">
        <v>86117631</v>
      </c>
      <c r="G82" s="38">
        <v>0</v>
      </c>
      <c r="H82" s="45">
        <v>11832.335507875618</v>
      </c>
      <c r="I82" s="2" t="s">
        <v>115</v>
      </c>
      <c r="J82" s="2" t="s">
        <v>33</v>
      </c>
    </row>
    <row r="83" spans="1:10" x14ac:dyDescent="0.2">
      <c r="A83" s="16">
        <v>71</v>
      </c>
      <c r="B83" s="17" t="s">
        <v>398</v>
      </c>
      <c r="C83" s="17" t="s">
        <v>31</v>
      </c>
      <c r="D83" s="30">
        <v>44105</v>
      </c>
      <c r="E83" s="31">
        <v>44195</v>
      </c>
      <c r="F83" s="18">
        <v>2390840</v>
      </c>
      <c r="G83" s="38">
        <v>0</v>
      </c>
      <c r="H83" s="45">
        <v>328.49511414973017</v>
      </c>
      <c r="I83" s="2" t="s">
        <v>115</v>
      </c>
      <c r="J83" s="2" t="s">
        <v>33</v>
      </c>
    </row>
    <row r="84" spans="1:10" x14ac:dyDescent="0.2">
      <c r="A84" s="16">
        <v>72</v>
      </c>
      <c r="B84" s="17" t="s">
        <v>398</v>
      </c>
      <c r="C84" s="17" t="s">
        <v>31</v>
      </c>
      <c r="D84" s="30">
        <v>44237</v>
      </c>
      <c r="E84" s="31">
        <v>44327</v>
      </c>
      <c r="F84" s="18">
        <v>14881730</v>
      </c>
      <c r="G84" s="38">
        <v>0</v>
      </c>
      <c r="H84" s="45">
        <v>2044.7104762742231</v>
      </c>
      <c r="I84" s="2" t="s">
        <v>115</v>
      </c>
      <c r="J84" s="2" t="s">
        <v>33</v>
      </c>
    </row>
    <row r="85" spans="1:10" x14ac:dyDescent="0.2">
      <c r="A85" s="16">
        <v>73</v>
      </c>
      <c r="B85" s="17" t="s">
        <v>398</v>
      </c>
      <c r="C85" s="17" t="s">
        <v>31</v>
      </c>
      <c r="D85" s="30">
        <v>44281</v>
      </c>
      <c r="E85" s="31">
        <v>44371</v>
      </c>
      <c r="F85" s="18">
        <v>7444156</v>
      </c>
      <c r="G85" s="38">
        <v>0</v>
      </c>
      <c r="H85" s="45">
        <v>1022.8074128625917</v>
      </c>
      <c r="I85" s="2" t="s">
        <v>115</v>
      </c>
      <c r="J85" s="2" t="s">
        <v>33</v>
      </c>
    </row>
    <row r="86" spans="1:10" x14ac:dyDescent="0.2">
      <c r="A86" s="16">
        <v>74</v>
      </c>
      <c r="B86" s="17" t="s">
        <v>398</v>
      </c>
      <c r="C86" s="17" t="s">
        <v>31</v>
      </c>
      <c r="D86" s="30">
        <v>44495</v>
      </c>
      <c r="E86" s="31">
        <v>44585</v>
      </c>
      <c r="F86" s="18">
        <v>47126478</v>
      </c>
      <c r="G86" s="38">
        <v>0</v>
      </c>
      <c r="H86" s="45">
        <v>6475.0538597667546</v>
      </c>
      <c r="I86" s="2" t="s">
        <v>115</v>
      </c>
      <c r="J86" s="2" t="s">
        <v>33</v>
      </c>
    </row>
    <row r="87" spans="1:10" x14ac:dyDescent="0.2">
      <c r="A87" s="16">
        <v>75</v>
      </c>
      <c r="B87" s="17" t="s">
        <v>398</v>
      </c>
      <c r="C87" s="17" t="s">
        <v>31</v>
      </c>
      <c r="D87" s="30">
        <v>44495</v>
      </c>
      <c r="E87" s="31">
        <v>44585</v>
      </c>
      <c r="F87" s="18">
        <v>13175929</v>
      </c>
      <c r="G87" s="38">
        <v>0</v>
      </c>
      <c r="H87" s="45">
        <v>1810.3379150774372</v>
      </c>
      <c r="I87" s="2" t="s">
        <v>115</v>
      </c>
      <c r="J87" s="2" t="s">
        <v>33</v>
      </c>
    </row>
    <row r="88" spans="1:10" x14ac:dyDescent="0.2">
      <c r="A88" s="16">
        <v>76</v>
      </c>
      <c r="B88" s="17" t="s">
        <v>398</v>
      </c>
      <c r="C88" s="17" t="s">
        <v>31</v>
      </c>
      <c r="D88" s="30">
        <v>44496</v>
      </c>
      <c r="E88" s="31">
        <v>44586</v>
      </c>
      <c r="F88" s="18">
        <v>247700651</v>
      </c>
      <c r="G88" s="38">
        <v>0</v>
      </c>
      <c r="H88" s="45">
        <v>34033.4165503369</v>
      </c>
      <c r="I88" s="2" t="s">
        <v>115</v>
      </c>
      <c r="J88" s="2" t="s">
        <v>33</v>
      </c>
    </row>
    <row r="89" spans="1:10" x14ac:dyDescent="0.2">
      <c r="A89" s="16">
        <v>77</v>
      </c>
      <c r="B89" s="17" t="s">
        <v>398</v>
      </c>
      <c r="C89" s="17" t="s">
        <v>31</v>
      </c>
      <c r="D89" s="30">
        <v>44497</v>
      </c>
      <c r="E89" s="31">
        <v>44587</v>
      </c>
      <c r="F89" s="18">
        <v>8085526</v>
      </c>
      <c r="G89" s="38">
        <v>0</v>
      </c>
      <c r="H89" s="45">
        <v>1110.9299603196412</v>
      </c>
      <c r="I89" s="2" t="s">
        <v>115</v>
      </c>
      <c r="J89" s="2" t="s">
        <v>33</v>
      </c>
    </row>
    <row r="90" spans="1:10" x14ac:dyDescent="0.2">
      <c r="A90" s="16">
        <v>78</v>
      </c>
      <c r="B90" s="17" t="s">
        <v>398</v>
      </c>
      <c r="C90" s="17" t="s">
        <v>31</v>
      </c>
      <c r="D90" s="30">
        <v>44497</v>
      </c>
      <c r="E90" s="31">
        <v>44587</v>
      </c>
      <c r="F90" s="18">
        <v>470669</v>
      </c>
      <c r="G90" s="38">
        <v>0</v>
      </c>
      <c r="H90" s="45">
        <v>64.668679996042954</v>
      </c>
      <c r="I90" s="2" t="s">
        <v>115</v>
      </c>
      <c r="J90" s="2" t="s">
        <v>33</v>
      </c>
    </row>
    <row r="91" spans="1:10" x14ac:dyDescent="0.2">
      <c r="A91" s="16">
        <v>79</v>
      </c>
      <c r="B91" s="17" t="s">
        <v>398</v>
      </c>
      <c r="C91" s="17" t="s">
        <v>31</v>
      </c>
      <c r="D91" s="30">
        <v>44502</v>
      </c>
      <c r="E91" s="31">
        <v>44592</v>
      </c>
      <c r="F91" s="18">
        <v>8139652</v>
      </c>
      <c r="G91" s="38">
        <v>0</v>
      </c>
      <c r="H91" s="45">
        <v>1118.3667300526506</v>
      </c>
      <c r="I91" s="2" t="s">
        <v>115</v>
      </c>
      <c r="J91" s="2" t="s">
        <v>33</v>
      </c>
    </row>
    <row r="92" spans="1:10" x14ac:dyDescent="0.2">
      <c r="A92" s="16">
        <v>80</v>
      </c>
      <c r="B92" s="17" t="s">
        <v>398</v>
      </c>
      <c r="C92" s="17" t="s">
        <v>31</v>
      </c>
      <c r="D92" s="30">
        <v>44768</v>
      </c>
      <c r="E92" s="31">
        <v>44858</v>
      </c>
      <c r="F92" s="18">
        <v>12425472</v>
      </c>
      <c r="G92" s="38">
        <v>0</v>
      </c>
      <c r="H92" s="45">
        <v>1707.2271013552877</v>
      </c>
      <c r="I92" s="2" t="s">
        <v>115</v>
      </c>
      <c r="J92" s="2" t="s">
        <v>33</v>
      </c>
    </row>
    <row r="93" spans="1:10" x14ac:dyDescent="0.2">
      <c r="A93" s="16">
        <v>81</v>
      </c>
      <c r="B93" s="17" t="s">
        <v>398</v>
      </c>
      <c r="C93" s="17" t="s">
        <v>31</v>
      </c>
      <c r="D93" s="30">
        <v>44767</v>
      </c>
      <c r="E93" s="31">
        <v>44858</v>
      </c>
      <c r="F93" s="18">
        <v>7584885</v>
      </c>
      <c r="G93" s="38">
        <v>0</v>
      </c>
      <c r="H93" s="45">
        <v>1042.1432065247261</v>
      </c>
      <c r="I93" s="2" t="s">
        <v>115</v>
      </c>
      <c r="J93" s="2" t="s">
        <v>33</v>
      </c>
    </row>
    <row r="94" spans="1:10" x14ac:dyDescent="0.2">
      <c r="A94" s="16">
        <v>82</v>
      </c>
      <c r="B94" s="17" t="s">
        <v>398</v>
      </c>
      <c r="C94" s="17" t="s">
        <v>31</v>
      </c>
      <c r="D94" s="30">
        <v>44737</v>
      </c>
      <c r="E94" s="31">
        <v>44830</v>
      </c>
      <c r="F94" s="18">
        <v>7560289</v>
      </c>
      <c r="G94" s="38">
        <v>0</v>
      </c>
      <c r="H94" s="45">
        <v>1038.7637809556261</v>
      </c>
      <c r="I94" s="2" t="s">
        <v>115</v>
      </c>
      <c r="J94" s="2" t="s">
        <v>33</v>
      </c>
    </row>
    <row r="95" spans="1:10" x14ac:dyDescent="0.2">
      <c r="A95" s="16">
        <v>83</v>
      </c>
      <c r="B95" s="17" t="s">
        <v>398</v>
      </c>
      <c r="C95" s="17" t="s">
        <v>31</v>
      </c>
      <c r="D95" s="30">
        <v>44738</v>
      </c>
      <c r="E95" s="31">
        <v>44830</v>
      </c>
      <c r="F95" s="18">
        <v>12371382</v>
      </c>
      <c r="G95" s="38">
        <v>0</v>
      </c>
      <c r="H95" s="45">
        <v>1699.7952779273883</v>
      </c>
      <c r="I95" s="2" t="s">
        <v>115</v>
      </c>
      <c r="J95" s="2" t="s">
        <v>33</v>
      </c>
    </row>
    <row r="96" spans="1:10" x14ac:dyDescent="0.2">
      <c r="A96" s="16">
        <v>84</v>
      </c>
      <c r="B96" s="17" t="s">
        <v>398</v>
      </c>
      <c r="C96" s="17" t="s">
        <v>31</v>
      </c>
      <c r="D96" s="30">
        <v>44901</v>
      </c>
      <c r="E96" s="31">
        <v>44991</v>
      </c>
      <c r="F96" s="18">
        <v>89442066</v>
      </c>
      <c r="G96" s="38">
        <v>0</v>
      </c>
      <c r="H96" s="45">
        <v>12289.104114226673</v>
      </c>
      <c r="I96" s="2" t="s">
        <v>115</v>
      </c>
      <c r="J96" s="2" t="s">
        <v>33</v>
      </c>
    </row>
    <row r="97" spans="1:10" x14ac:dyDescent="0.2">
      <c r="A97" s="16">
        <v>85</v>
      </c>
      <c r="B97" s="17" t="s">
        <v>398</v>
      </c>
      <c r="C97" s="17" t="s">
        <v>31</v>
      </c>
      <c r="D97" s="30">
        <v>44945</v>
      </c>
      <c r="E97" s="31">
        <v>45035</v>
      </c>
      <c r="F97" s="18">
        <v>32171039</v>
      </c>
      <c r="G97" s="38">
        <v>0</v>
      </c>
      <c r="H97" s="45">
        <v>4420.2159611770012</v>
      </c>
      <c r="I97" s="2" t="s">
        <v>115</v>
      </c>
      <c r="J97" s="2" t="s">
        <v>33</v>
      </c>
    </row>
    <row r="98" spans="1:10" x14ac:dyDescent="0.2">
      <c r="A98" s="16">
        <v>86</v>
      </c>
      <c r="B98" s="17" t="s">
        <v>398</v>
      </c>
      <c r="C98" s="17" t="s">
        <v>31</v>
      </c>
      <c r="D98" s="30">
        <v>44952</v>
      </c>
      <c r="E98" s="31">
        <v>45042</v>
      </c>
      <c r="F98" s="18">
        <v>13311468</v>
      </c>
      <c r="G98" s="38">
        <v>0</v>
      </c>
      <c r="H98" s="45">
        <v>1828.9606164195347</v>
      </c>
      <c r="I98" s="2" t="s">
        <v>115</v>
      </c>
      <c r="J98" s="2" t="s">
        <v>33</v>
      </c>
    </row>
    <row r="99" spans="1:10" x14ac:dyDescent="0.2">
      <c r="A99" s="16">
        <v>87</v>
      </c>
      <c r="B99" s="17" t="s">
        <v>398</v>
      </c>
      <c r="C99" s="17" t="s">
        <v>31</v>
      </c>
      <c r="D99" s="30">
        <v>44951</v>
      </c>
      <c r="E99" s="31">
        <v>45041</v>
      </c>
      <c r="F99" s="18">
        <v>8134786</v>
      </c>
      <c r="G99" s="38">
        <v>0</v>
      </c>
      <c r="H99" s="45">
        <v>1117.6981544786045</v>
      </c>
      <c r="I99" s="2" t="s">
        <v>115</v>
      </c>
      <c r="J99" s="2" t="s">
        <v>33</v>
      </c>
    </row>
    <row r="100" spans="1:10" x14ac:dyDescent="0.2">
      <c r="A100" s="16">
        <v>88</v>
      </c>
      <c r="B100" s="17" t="s">
        <v>398</v>
      </c>
      <c r="C100" s="17" t="s">
        <v>31</v>
      </c>
      <c r="D100" s="30">
        <v>44982</v>
      </c>
      <c r="E100" s="31">
        <v>45075</v>
      </c>
      <c r="F100" s="18">
        <v>8012202</v>
      </c>
      <c r="G100" s="38">
        <v>0</v>
      </c>
      <c r="H100" s="45">
        <v>1100.855435989316</v>
      </c>
      <c r="I100" s="2" t="s">
        <v>115</v>
      </c>
      <c r="J100" s="2" t="s">
        <v>33</v>
      </c>
    </row>
    <row r="101" spans="1:10" x14ac:dyDescent="0.2">
      <c r="A101" s="16">
        <v>89</v>
      </c>
      <c r="B101" s="17" t="s">
        <v>398</v>
      </c>
      <c r="C101" s="17" t="s">
        <v>31</v>
      </c>
      <c r="D101" s="30">
        <v>44983</v>
      </c>
      <c r="E101" s="31">
        <v>45075</v>
      </c>
      <c r="F101" s="18">
        <v>13110876</v>
      </c>
      <c r="G101" s="38">
        <v>0</v>
      </c>
      <c r="H101" s="45">
        <v>1801.3998043461534</v>
      </c>
      <c r="I101" s="2" t="s">
        <v>115</v>
      </c>
      <c r="J101" s="2" t="s">
        <v>33</v>
      </c>
    </row>
    <row r="102" spans="1:10" x14ac:dyDescent="0.2">
      <c r="A102" s="16">
        <v>90</v>
      </c>
      <c r="B102" s="17" t="s">
        <v>398</v>
      </c>
      <c r="C102" s="17" t="s">
        <v>31</v>
      </c>
      <c r="D102" s="30">
        <v>44999</v>
      </c>
      <c r="E102" s="31">
        <v>45089</v>
      </c>
      <c r="F102" s="18">
        <v>52883504</v>
      </c>
      <c r="G102" s="38">
        <v>0</v>
      </c>
      <c r="H102" s="45">
        <v>7266.0540576189587</v>
      </c>
      <c r="I102" s="2" t="s">
        <v>115</v>
      </c>
      <c r="J102" s="2" t="s">
        <v>33</v>
      </c>
    </row>
    <row r="103" spans="1:10" x14ac:dyDescent="0.2">
      <c r="A103" s="16">
        <v>91</v>
      </c>
      <c r="B103" s="17" t="s">
        <v>398</v>
      </c>
      <c r="C103" s="17" t="s">
        <v>31</v>
      </c>
      <c r="D103" s="30">
        <v>45042</v>
      </c>
      <c r="E103" s="31">
        <v>45132</v>
      </c>
      <c r="F103" s="18">
        <v>12985146</v>
      </c>
      <c r="G103" s="38">
        <v>0</v>
      </c>
      <c r="H103" s="45">
        <v>1784.1248337491893</v>
      </c>
      <c r="I103" s="2" t="s">
        <v>115</v>
      </c>
      <c r="J103" s="2" t="s">
        <v>33</v>
      </c>
    </row>
    <row r="104" spans="1:10" x14ac:dyDescent="0.2">
      <c r="A104" s="16">
        <v>92</v>
      </c>
      <c r="B104" s="17" t="s">
        <v>398</v>
      </c>
      <c r="C104" s="17" t="s">
        <v>31</v>
      </c>
      <c r="D104" s="30">
        <v>45044</v>
      </c>
      <c r="E104" s="31">
        <v>45134</v>
      </c>
      <c r="F104" s="18">
        <v>7980214</v>
      </c>
      <c r="G104" s="38">
        <v>0</v>
      </c>
      <c r="H104" s="45">
        <v>1096.4603691042792</v>
      </c>
      <c r="I104" s="2" t="s">
        <v>115</v>
      </c>
      <c r="J104" s="2" t="s">
        <v>33</v>
      </c>
    </row>
    <row r="105" spans="1:10" x14ac:dyDescent="0.2">
      <c r="A105" s="16">
        <v>93</v>
      </c>
      <c r="B105" s="17" t="s">
        <v>398</v>
      </c>
      <c r="C105" s="17" t="s">
        <v>31</v>
      </c>
      <c r="D105" s="30">
        <v>45076</v>
      </c>
      <c r="E105" s="31">
        <v>45166</v>
      </c>
      <c r="F105" s="18">
        <v>12996486</v>
      </c>
      <c r="G105" s="38">
        <v>0</v>
      </c>
      <c r="H105" s="45">
        <v>1785.6829198588655</v>
      </c>
      <c r="I105" s="2" t="s">
        <v>115</v>
      </c>
      <c r="J105" s="2" t="s">
        <v>33</v>
      </c>
    </row>
    <row r="106" spans="1:10" x14ac:dyDescent="0.2">
      <c r="A106" s="16">
        <v>94</v>
      </c>
      <c r="B106" s="17" t="s">
        <v>398</v>
      </c>
      <c r="C106" s="17" t="s">
        <v>31</v>
      </c>
      <c r="D106" s="30">
        <v>45075</v>
      </c>
      <c r="E106" s="31">
        <v>45166</v>
      </c>
      <c r="F106" s="18">
        <v>7939492</v>
      </c>
      <c r="G106" s="38">
        <v>0</v>
      </c>
      <c r="H106" s="45">
        <v>1090.8652736405904</v>
      </c>
      <c r="I106" s="2" t="s">
        <v>115</v>
      </c>
      <c r="J106" s="2" t="s">
        <v>33</v>
      </c>
    </row>
    <row r="107" spans="1:10" x14ac:dyDescent="0.2">
      <c r="A107" s="16">
        <v>95</v>
      </c>
      <c r="B107" s="17" t="s">
        <v>398</v>
      </c>
      <c r="C107" s="17" t="s">
        <v>31</v>
      </c>
      <c r="D107" s="30">
        <v>45106</v>
      </c>
      <c r="E107" s="31">
        <v>45106</v>
      </c>
      <c r="F107" s="18">
        <v>-1006009</v>
      </c>
      <c r="G107" s="38">
        <v>0</v>
      </c>
      <c r="H107" s="45">
        <v>-138.2229849302571</v>
      </c>
      <c r="I107" s="2" t="s">
        <v>115</v>
      </c>
      <c r="J107" s="2" t="s">
        <v>33</v>
      </c>
    </row>
    <row r="108" spans="1:10" x14ac:dyDescent="0.2">
      <c r="A108" s="16">
        <v>96</v>
      </c>
      <c r="B108" s="17" t="s">
        <v>398</v>
      </c>
      <c r="C108" s="17" t="s">
        <v>31</v>
      </c>
      <c r="D108" s="30">
        <v>45167</v>
      </c>
      <c r="E108" s="31">
        <v>45257</v>
      </c>
      <c r="F108" s="18">
        <v>649482528</v>
      </c>
      <c r="G108" s="38">
        <v>0</v>
      </c>
      <c r="H108" s="45">
        <v>89237.187420996517</v>
      </c>
      <c r="I108" s="2" t="s">
        <v>115</v>
      </c>
      <c r="J108" s="2" t="s">
        <v>33</v>
      </c>
    </row>
    <row r="109" spans="1:10" x14ac:dyDescent="0.2">
      <c r="A109" s="16">
        <v>97</v>
      </c>
      <c r="B109" s="17" t="s">
        <v>398</v>
      </c>
      <c r="C109" s="17" t="s">
        <v>31</v>
      </c>
      <c r="D109" s="30">
        <v>45195</v>
      </c>
      <c r="E109" s="31">
        <v>45285</v>
      </c>
      <c r="F109" s="18">
        <v>1711151607</v>
      </c>
      <c r="G109" s="38">
        <v>0</v>
      </c>
      <c r="H109" s="45">
        <v>235107.72049529004</v>
      </c>
      <c r="I109" s="2" t="s">
        <v>115</v>
      </c>
      <c r="J109" s="2" t="s">
        <v>33</v>
      </c>
    </row>
    <row r="110" spans="1:10" x14ac:dyDescent="0.2">
      <c r="A110" s="16">
        <v>98</v>
      </c>
      <c r="B110" s="17" t="s">
        <v>398</v>
      </c>
      <c r="C110" s="17" t="s">
        <v>31</v>
      </c>
      <c r="D110" s="30">
        <v>45208</v>
      </c>
      <c r="E110" s="31">
        <v>45299</v>
      </c>
      <c r="F110" s="18">
        <v>5930571</v>
      </c>
      <c r="G110" s="38">
        <v>0</v>
      </c>
      <c r="H110" s="45">
        <v>814.84482341690762</v>
      </c>
      <c r="I110" s="2" t="s">
        <v>115</v>
      </c>
      <c r="J110" s="2" t="s">
        <v>35</v>
      </c>
    </row>
    <row r="111" spans="1:10" x14ac:dyDescent="0.2">
      <c r="A111" s="16">
        <v>99</v>
      </c>
      <c r="B111" s="17" t="s">
        <v>398</v>
      </c>
      <c r="C111" s="17" t="s">
        <v>31</v>
      </c>
      <c r="D111" s="30">
        <v>45211</v>
      </c>
      <c r="E111" s="31">
        <v>45301</v>
      </c>
      <c r="F111" s="18">
        <v>8516776</v>
      </c>
      <c r="G111" s="38">
        <v>0</v>
      </c>
      <c r="H111" s="45">
        <v>1170.1825736175078</v>
      </c>
      <c r="I111" s="2" t="s">
        <v>115</v>
      </c>
      <c r="J111" s="2" t="s">
        <v>35</v>
      </c>
    </row>
    <row r="112" spans="1:10" x14ac:dyDescent="0.2">
      <c r="A112" s="16">
        <v>100</v>
      </c>
      <c r="B112" s="17" t="s">
        <v>398</v>
      </c>
      <c r="C112" s="17" t="s">
        <v>31</v>
      </c>
      <c r="D112" s="30">
        <v>45211</v>
      </c>
      <c r="E112" s="31">
        <v>45301</v>
      </c>
      <c r="F112" s="18">
        <v>17561965</v>
      </c>
      <c r="G112" s="38">
        <v>0</v>
      </c>
      <c r="H112" s="45">
        <v>2412.9677006276311</v>
      </c>
      <c r="I112" s="2" t="s">
        <v>115</v>
      </c>
      <c r="J112" s="2" t="s">
        <v>35</v>
      </c>
    </row>
    <row r="113" spans="1:10" x14ac:dyDescent="0.2">
      <c r="A113" s="16">
        <v>101</v>
      </c>
      <c r="B113" s="17" t="s">
        <v>398</v>
      </c>
      <c r="C113" s="17" t="s">
        <v>31</v>
      </c>
      <c r="D113" s="30">
        <v>45199</v>
      </c>
      <c r="E113" s="31">
        <v>45199</v>
      </c>
      <c r="F113" s="18">
        <v>228953392</v>
      </c>
      <c r="G113" s="38">
        <v>0</v>
      </c>
      <c r="H113" s="45">
        <v>31457.592578343978</v>
      </c>
      <c r="I113" s="2" t="s">
        <v>115</v>
      </c>
      <c r="J113" s="2" t="s">
        <v>33</v>
      </c>
    </row>
    <row r="114" spans="1:10" x14ac:dyDescent="0.2">
      <c r="A114" s="16">
        <v>102</v>
      </c>
      <c r="B114" s="17" t="s">
        <v>398</v>
      </c>
      <c r="C114" s="17" t="s">
        <v>31</v>
      </c>
      <c r="D114" s="30">
        <v>45222</v>
      </c>
      <c r="E114" s="31">
        <v>45313</v>
      </c>
      <c r="F114" s="18">
        <v>1167550079</v>
      </c>
      <c r="G114" s="38">
        <v>0</v>
      </c>
      <c r="H114" s="45">
        <v>160418.30338986777</v>
      </c>
      <c r="I114" s="2" t="s">
        <v>115</v>
      </c>
      <c r="J114" s="2" t="s">
        <v>35</v>
      </c>
    </row>
    <row r="115" spans="1:10" x14ac:dyDescent="0.2">
      <c r="A115" s="16">
        <v>103</v>
      </c>
      <c r="B115" s="17" t="s">
        <v>398</v>
      </c>
      <c r="C115" s="17" t="s">
        <v>31</v>
      </c>
      <c r="D115" s="30">
        <v>45222</v>
      </c>
      <c r="E115" s="31">
        <v>45313</v>
      </c>
      <c r="F115" s="18">
        <v>75928328</v>
      </c>
      <c r="G115" s="38">
        <v>0</v>
      </c>
      <c r="H115" s="45">
        <v>10432.352132956681</v>
      </c>
      <c r="I115" s="2" t="s">
        <v>115</v>
      </c>
      <c r="J115" s="2" t="s">
        <v>35</v>
      </c>
    </row>
    <row r="116" spans="1:10" x14ac:dyDescent="0.2">
      <c r="A116" s="16">
        <v>104</v>
      </c>
      <c r="B116" s="17" t="s">
        <v>398</v>
      </c>
      <c r="C116" s="17" t="s">
        <v>31</v>
      </c>
      <c r="D116" s="30">
        <v>45222</v>
      </c>
      <c r="E116" s="31">
        <v>45313</v>
      </c>
      <c r="F116" s="18">
        <v>61297113</v>
      </c>
      <c r="G116" s="38">
        <v>0</v>
      </c>
      <c r="H116" s="45">
        <v>8422.0617573672462</v>
      </c>
      <c r="I116" s="2" t="s">
        <v>115</v>
      </c>
      <c r="J116" s="2" t="s">
        <v>35</v>
      </c>
    </row>
    <row r="117" spans="1:10" x14ac:dyDescent="0.2">
      <c r="A117" s="16">
        <v>105</v>
      </c>
      <c r="B117" s="17" t="s">
        <v>398</v>
      </c>
      <c r="C117" s="17" t="s">
        <v>31</v>
      </c>
      <c r="D117" s="30">
        <v>45215</v>
      </c>
      <c r="E117" s="31">
        <v>45306</v>
      </c>
      <c r="F117" s="18">
        <v>1064302</v>
      </c>
      <c r="G117" s="38">
        <v>0</v>
      </c>
      <c r="H117" s="45">
        <v>146.23228947975863</v>
      </c>
      <c r="I117" s="2" t="s">
        <v>115</v>
      </c>
      <c r="J117" s="2" t="s">
        <v>35</v>
      </c>
    </row>
    <row r="118" spans="1:10" x14ac:dyDescent="0.2">
      <c r="A118" s="16">
        <v>106</v>
      </c>
      <c r="B118" s="17" t="s">
        <v>398</v>
      </c>
      <c r="C118" s="17" t="s">
        <v>31</v>
      </c>
      <c r="D118" s="30">
        <v>45230</v>
      </c>
      <c r="E118" s="31">
        <v>45320</v>
      </c>
      <c r="F118" s="18">
        <v>23808101</v>
      </c>
      <c r="G118" s="38">
        <v>0</v>
      </c>
      <c r="H118" s="45">
        <v>3271.1703232685186</v>
      </c>
      <c r="I118" s="2" t="s">
        <v>115</v>
      </c>
      <c r="J118" s="2" t="s">
        <v>35</v>
      </c>
    </row>
    <row r="119" spans="1:10" x14ac:dyDescent="0.2">
      <c r="A119" s="16">
        <v>107</v>
      </c>
      <c r="B119" s="17" t="s">
        <v>398</v>
      </c>
      <c r="C119" s="17" t="s">
        <v>31</v>
      </c>
      <c r="D119" s="30">
        <v>45222</v>
      </c>
      <c r="E119" s="31">
        <v>45313</v>
      </c>
      <c r="F119" s="18">
        <v>62324515</v>
      </c>
      <c r="G119" s="38">
        <v>0</v>
      </c>
      <c r="H119" s="45">
        <v>8563.2240841091698</v>
      </c>
      <c r="I119" s="2" t="s">
        <v>115</v>
      </c>
      <c r="J119" s="2" t="s">
        <v>35</v>
      </c>
    </row>
    <row r="120" spans="1:10" x14ac:dyDescent="0.2">
      <c r="A120" s="16">
        <v>108</v>
      </c>
      <c r="B120" s="17" t="s">
        <v>398</v>
      </c>
      <c r="C120" s="17" t="s">
        <v>31</v>
      </c>
      <c r="D120" s="30">
        <v>45222</v>
      </c>
      <c r="E120" s="31">
        <v>45313</v>
      </c>
      <c r="F120" s="18">
        <v>432702168</v>
      </c>
      <c r="G120" s="38">
        <v>0</v>
      </c>
      <c r="H120" s="45">
        <v>59452.137353397011</v>
      </c>
      <c r="I120" s="2" t="s">
        <v>115</v>
      </c>
      <c r="J120" s="2" t="s">
        <v>35</v>
      </c>
    </row>
    <row r="121" spans="1:10" x14ac:dyDescent="0.2">
      <c r="A121" s="16">
        <v>109</v>
      </c>
      <c r="B121" s="17" t="s">
        <v>398</v>
      </c>
      <c r="C121" s="17" t="s">
        <v>31</v>
      </c>
      <c r="D121" s="30">
        <v>45222</v>
      </c>
      <c r="E121" s="31">
        <v>45313</v>
      </c>
      <c r="F121" s="18">
        <v>840857012</v>
      </c>
      <c r="G121" s="38">
        <v>0</v>
      </c>
      <c r="H121" s="45">
        <v>115531.53709179243</v>
      </c>
      <c r="I121" s="2" t="s">
        <v>115</v>
      </c>
      <c r="J121" s="2" t="s">
        <v>35</v>
      </c>
    </row>
    <row r="122" spans="1:10" x14ac:dyDescent="0.2">
      <c r="A122" s="16">
        <v>110</v>
      </c>
      <c r="B122" s="17" t="s">
        <v>398</v>
      </c>
      <c r="C122" s="17" t="s">
        <v>31</v>
      </c>
      <c r="D122" s="30">
        <v>45222</v>
      </c>
      <c r="E122" s="31">
        <v>45313</v>
      </c>
      <c r="F122" s="18">
        <v>1322574537</v>
      </c>
      <c r="G122" s="38">
        <v>0</v>
      </c>
      <c r="H122" s="45">
        <v>181718.2553007903</v>
      </c>
      <c r="I122" s="2" t="s">
        <v>115</v>
      </c>
      <c r="J122" s="2" t="s">
        <v>35</v>
      </c>
    </row>
    <row r="123" spans="1:10" x14ac:dyDescent="0.2">
      <c r="A123" s="16">
        <v>111</v>
      </c>
      <c r="B123" s="17" t="s">
        <v>398</v>
      </c>
      <c r="C123" s="17" t="s">
        <v>31</v>
      </c>
      <c r="D123" s="30">
        <v>45223</v>
      </c>
      <c r="E123" s="31">
        <v>45313</v>
      </c>
      <c r="F123" s="18">
        <v>1282517</v>
      </c>
      <c r="G123" s="38">
        <v>0</v>
      </c>
      <c r="H123" s="45">
        <v>176.2144553018895</v>
      </c>
      <c r="I123" s="2" t="s">
        <v>115</v>
      </c>
      <c r="J123" s="2" t="s">
        <v>35</v>
      </c>
    </row>
    <row r="124" spans="1:10" x14ac:dyDescent="0.2">
      <c r="A124" s="16">
        <v>112</v>
      </c>
      <c r="B124" s="17" t="s">
        <v>398</v>
      </c>
      <c r="C124" s="17" t="s">
        <v>31</v>
      </c>
      <c r="D124" s="30">
        <v>45223</v>
      </c>
      <c r="E124" s="31">
        <v>45313</v>
      </c>
      <c r="F124" s="18">
        <v>951894</v>
      </c>
      <c r="G124" s="38">
        <v>0</v>
      </c>
      <c r="H124" s="45">
        <v>130.7877265682535</v>
      </c>
      <c r="I124" s="2" t="s">
        <v>115</v>
      </c>
      <c r="J124" s="2" t="s">
        <v>35</v>
      </c>
    </row>
    <row r="125" spans="1:10" x14ac:dyDescent="0.2">
      <c r="A125" s="16">
        <v>113</v>
      </c>
      <c r="B125" s="17" t="s">
        <v>398</v>
      </c>
      <c r="C125" s="17" t="s">
        <v>31</v>
      </c>
      <c r="D125" s="30">
        <v>45225</v>
      </c>
      <c r="E125" s="31">
        <v>45315</v>
      </c>
      <c r="F125" s="18">
        <v>27750806</v>
      </c>
      <c r="G125" s="38">
        <v>0</v>
      </c>
      <c r="H125" s="45">
        <v>3812.8875979643208</v>
      </c>
      <c r="I125" s="2" t="s">
        <v>115</v>
      </c>
      <c r="J125" s="2" t="s">
        <v>35</v>
      </c>
    </row>
    <row r="126" spans="1:10" x14ac:dyDescent="0.2">
      <c r="A126" s="16">
        <v>114</v>
      </c>
      <c r="B126" s="17" t="s">
        <v>398</v>
      </c>
      <c r="C126" s="17" t="s">
        <v>31</v>
      </c>
      <c r="D126" s="30">
        <v>45231</v>
      </c>
      <c r="E126" s="31">
        <v>45321</v>
      </c>
      <c r="F126" s="18">
        <v>5503382</v>
      </c>
      <c r="G126" s="38">
        <v>0</v>
      </c>
      <c r="H126" s="45">
        <v>756.15018081493122</v>
      </c>
      <c r="I126" s="2" t="s">
        <v>115</v>
      </c>
      <c r="J126" s="2" t="s">
        <v>35</v>
      </c>
    </row>
    <row r="127" spans="1:10" x14ac:dyDescent="0.2">
      <c r="A127" s="16">
        <v>115</v>
      </c>
      <c r="B127" s="17" t="s">
        <v>398</v>
      </c>
      <c r="C127" s="17" t="s">
        <v>31</v>
      </c>
      <c r="D127" s="30">
        <v>45228</v>
      </c>
      <c r="E127" s="31">
        <v>45320</v>
      </c>
      <c r="F127" s="18">
        <v>8224172</v>
      </c>
      <c r="G127" s="38">
        <v>0</v>
      </c>
      <c r="H127" s="45">
        <v>1129.9795552722117</v>
      </c>
      <c r="I127" s="2" t="s">
        <v>115</v>
      </c>
      <c r="J127" s="2" t="s">
        <v>35</v>
      </c>
    </row>
    <row r="128" spans="1:10" x14ac:dyDescent="0.2">
      <c r="A128" s="16">
        <v>116</v>
      </c>
      <c r="B128" s="17" t="s">
        <v>398</v>
      </c>
      <c r="C128" s="17" t="s">
        <v>31</v>
      </c>
      <c r="D128" s="30">
        <v>45229</v>
      </c>
      <c r="E128" s="31">
        <v>45320</v>
      </c>
      <c r="F128" s="18">
        <v>13457736</v>
      </c>
      <c r="G128" s="38">
        <v>0</v>
      </c>
      <c r="H128" s="45">
        <v>1849.0574540818009</v>
      </c>
      <c r="I128" s="2" t="s">
        <v>115</v>
      </c>
      <c r="J128" s="2" t="s">
        <v>35</v>
      </c>
    </row>
    <row r="129" spans="1:10" x14ac:dyDescent="0.2">
      <c r="A129" s="16">
        <v>117</v>
      </c>
      <c r="B129" s="17" t="s">
        <v>398</v>
      </c>
      <c r="C129" s="17" t="s">
        <v>31</v>
      </c>
      <c r="D129" s="30">
        <v>45250</v>
      </c>
      <c r="E129" s="31">
        <v>45341</v>
      </c>
      <c r="F129" s="18">
        <v>180086686</v>
      </c>
      <c r="G129" s="38">
        <v>0</v>
      </c>
      <c r="H129" s="45">
        <v>24743.435978324193</v>
      </c>
      <c r="I129" s="2" t="s">
        <v>115</v>
      </c>
      <c r="J129" s="2" t="s">
        <v>35</v>
      </c>
    </row>
    <row r="130" spans="1:10" x14ac:dyDescent="0.2">
      <c r="A130" s="16">
        <v>118</v>
      </c>
      <c r="B130" s="17" t="s">
        <v>398</v>
      </c>
      <c r="C130" s="17" t="s">
        <v>31</v>
      </c>
      <c r="D130" s="30">
        <v>45251</v>
      </c>
      <c r="E130" s="31">
        <v>45341</v>
      </c>
      <c r="F130" s="18">
        <v>21218524</v>
      </c>
      <c r="G130" s="38">
        <v>0</v>
      </c>
      <c r="H130" s="45">
        <v>2915.3692691559404</v>
      </c>
      <c r="I130" s="2" t="s">
        <v>115</v>
      </c>
      <c r="J130" s="2" t="s">
        <v>35</v>
      </c>
    </row>
    <row r="131" spans="1:10" x14ac:dyDescent="0.2">
      <c r="A131" s="16">
        <v>119</v>
      </c>
      <c r="B131" s="17" t="s">
        <v>398</v>
      </c>
      <c r="C131" s="17" t="s">
        <v>31</v>
      </c>
      <c r="D131" s="30">
        <v>45250</v>
      </c>
      <c r="E131" s="31">
        <v>45341</v>
      </c>
      <c r="F131" s="18">
        <v>1079938</v>
      </c>
      <c r="G131" s="38">
        <v>0</v>
      </c>
      <c r="H131" s="45">
        <v>148.38063466590458</v>
      </c>
      <c r="I131" s="2" t="s">
        <v>115</v>
      </c>
      <c r="J131" s="2" t="s">
        <v>35</v>
      </c>
    </row>
    <row r="132" spans="1:10" x14ac:dyDescent="0.2">
      <c r="A132" s="16">
        <v>120</v>
      </c>
      <c r="B132" s="17" t="s">
        <v>398</v>
      </c>
      <c r="C132" s="17" t="s">
        <v>31</v>
      </c>
      <c r="D132" s="30">
        <v>45250</v>
      </c>
      <c r="E132" s="31">
        <v>45341</v>
      </c>
      <c r="F132" s="18">
        <v>174785040</v>
      </c>
      <c r="G132" s="38">
        <v>0</v>
      </c>
      <c r="H132" s="45">
        <v>24015.003792167252</v>
      </c>
      <c r="I132" s="2" t="s">
        <v>115</v>
      </c>
      <c r="J132" s="2" t="s">
        <v>35</v>
      </c>
    </row>
    <row r="133" spans="1:10" x14ac:dyDescent="0.2">
      <c r="A133" s="16">
        <v>121</v>
      </c>
      <c r="B133" s="17" t="s">
        <v>398</v>
      </c>
      <c r="C133" s="17" t="s">
        <v>31</v>
      </c>
      <c r="D133" s="30">
        <v>45252</v>
      </c>
      <c r="E133" s="31">
        <v>45342</v>
      </c>
      <c r="F133" s="18">
        <v>67362046</v>
      </c>
      <c r="G133" s="38">
        <v>0</v>
      </c>
      <c r="H133" s="45">
        <v>9255.3675654286253</v>
      </c>
      <c r="I133" s="2" t="s">
        <v>115</v>
      </c>
      <c r="J133" s="2" t="s">
        <v>35</v>
      </c>
    </row>
    <row r="134" spans="1:10" x14ac:dyDescent="0.2">
      <c r="A134" s="16">
        <v>122</v>
      </c>
      <c r="B134" s="17" t="s">
        <v>398</v>
      </c>
      <c r="C134" s="17" t="s">
        <v>31</v>
      </c>
      <c r="D134" s="30">
        <v>45250</v>
      </c>
      <c r="E134" s="31">
        <v>45341</v>
      </c>
      <c r="F134" s="18">
        <v>728581</v>
      </c>
      <c r="G134" s="38">
        <v>0</v>
      </c>
      <c r="H134" s="45">
        <v>100.10510898358926</v>
      </c>
      <c r="I134" s="2" t="s">
        <v>115</v>
      </c>
      <c r="J134" s="2" t="s">
        <v>35</v>
      </c>
    </row>
    <row r="135" spans="1:10" x14ac:dyDescent="0.2">
      <c r="A135" s="16">
        <v>123</v>
      </c>
      <c r="B135" s="17" t="s">
        <v>398</v>
      </c>
      <c r="C135" s="17" t="s">
        <v>31</v>
      </c>
      <c r="D135" s="30">
        <v>45250</v>
      </c>
      <c r="E135" s="31">
        <v>45341</v>
      </c>
      <c r="F135" s="18">
        <v>814793604</v>
      </c>
      <c r="G135" s="38">
        <v>0</v>
      </c>
      <c r="H135" s="45">
        <v>111950.4935313321</v>
      </c>
      <c r="I135" s="2" t="s">
        <v>115</v>
      </c>
      <c r="J135" s="2" t="s">
        <v>35</v>
      </c>
    </row>
    <row r="136" spans="1:10" x14ac:dyDescent="0.2">
      <c r="A136" s="16">
        <v>124</v>
      </c>
      <c r="B136" s="17" t="s">
        <v>398</v>
      </c>
      <c r="C136" s="17" t="s">
        <v>31</v>
      </c>
      <c r="D136" s="30">
        <v>45250</v>
      </c>
      <c r="E136" s="31">
        <v>45341</v>
      </c>
      <c r="F136" s="18">
        <v>203066487</v>
      </c>
      <c r="G136" s="38">
        <v>0</v>
      </c>
      <c r="H136" s="45">
        <v>27900.800064851555</v>
      </c>
      <c r="I136" s="2" t="s">
        <v>115</v>
      </c>
      <c r="J136" s="2" t="s">
        <v>35</v>
      </c>
    </row>
    <row r="137" spans="1:10" x14ac:dyDescent="0.2">
      <c r="A137" s="16">
        <v>125</v>
      </c>
      <c r="B137" s="17" t="s">
        <v>398</v>
      </c>
      <c r="C137" s="17" t="s">
        <v>31</v>
      </c>
      <c r="D137" s="30">
        <v>45233</v>
      </c>
      <c r="E137" s="31">
        <v>45323</v>
      </c>
      <c r="F137" s="18">
        <v>23905880</v>
      </c>
      <c r="G137" s="38">
        <v>0</v>
      </c>
      <c r="H137" s="45">
        <v>3284.6049001395959</v>
      </c>
      <c r="I137" s="2" t="s">
        <v>115</v>
      </c>
      <c r="J137" s="2" t="s">
        <v>35</v>
      </c>
    </row>
    <row r="138" spans="1:10" x14ac:dyDescent="0.2">
      <c r="A138" s="16">
        <v>126</v>
      </c>
      <c r="B138" s="17" t="s">
        <v>398</v>
      </c>
      <c r="C138" s="17" t="s">
        <v>31</v>
      </c>
      <c r="D138" s="30">
        <v>45250</v>
      </c>
      <c r="E138" s="31">
        <v>45341</v>
      </c>
      <c r="F138" s="18">
        <v>930536549</v>
      </c>
      <c r="G138" s="38">
        <v>0</v>
      </c>
      <c r="H138" s="45">
        <v>127853.26909548568</v>
      </c>
      <c r="I138" s="2" t="s">
        <v>115</v>
      </c>
      <c r="J138" s="2" t="s">
        <v>35</v>
      </c>
    </row>
    <row r="139" spans="1:10" x14ac:dyDescent="0.2">
      <c r="A139" s="16">
        <v>127</v>
      </c>
      <c r="B139" s="17" t="s">
        <v>398</v>
      </c>
      <c r="C139" s="17" t="s">
        <v>31</v>
      </c>
      <c r="D139" s="30">
        <v>45250</v>
      </c>
      <c r="E139" s="31">
        <v>45341</v>
      </c>
      <c r="F139" s="18">
        <v>2173524061</v>
      </c>
      <c r="G139" s="38">
        <v>0</v>
      </c>
      <c r="H139" s="45">
        <v>298636.47693922638</v>
      </c>
      <c r="I139" s="2" t="s">
        <v>115</v>
      </c>
      <c r="J139" s="2" t="s">
        <v>35</v>
      </c>
    </row>
    <row r="140" spans="1:10" x14ac:dyDescent="0.2">
      <c r="A140" s="16">
        <v>128</v>
      </c>
      <c r="B140" s="17" t="s">
        <v>398</v>
      </c>
      <c r="C140" s="17" t="s">
        <v>31</v>
      </c>
      <c r="D140" s="30">
        <v>45252</v>
      </c>
      <c r="E140" s="31">
        <v>45342</v>
      </c>
      <c r="F140" s="18">
        <v>29259842</v>
      </c>
      <c r="G140" s="38">
        <v>0</v>
      </c>
      <c r="H140" s="45">
        <v>4020.2251668004001</v>
      </c>
      <c r="I140" s="2" t="s">
        <v>115</v>
      </c>
      <c r="J140" s="2" t="s">
        <v>35</v>
      </c>
    </row>
    <row r="141" spans="1:10" x14ac:dyDescent="0.2">
      <c r="A141" s="16">
        <v>129</v>
      </c>
      <c r="B141" s="17" t="s">
        <v>398</v>
      </c>
      <c r="C141" s="17" t="s">
        <v>31</v>
      </c>
      <c r="D141" s="30">
        <v>45252</v>
      </c>
      <c r="E141" s="31">
        <v>45342</v>
      </c>
      <c r="F141" s="18">
        <v>5954656</v>
      </c>
      <c r="G141" s="38">
        <v>0</v>
      </c>
      <c r="H141" s="45">
        <v>818.15403893291716</v>
      </c>
      <c r="I141" s="2" t="s">
        <v>115</v>
      </c>
      <c r="J141" s="2" t="s">
        <v>35</v>
      </c>
    </row>
    <row r="142" spans="1:10" x14ac:dyDescent="0.2">
      <c r="A142" s="16">
        <v>130</v>
      </c>
      <c r="B142" s="17" t="s">
        <v>398</v>
      </c>
      <c r="C142" s="17" t="s">
        <v>31</v>
      </c>
      <c r="D142" s="30">
        <v>45267</v>
      </c>
      <c r="E142" s="31">
        <v>45357</v>
      </c>
      <c r="F142" s="18">
        <v>26901714</v>
      </c>
      <c r="G142" s="38">
        <v>0</v>
      </c>
      <c r="H142" s="45">
        <v>3696.2245952273652</v>
      </c>
      <c r="I142" s="2" t="s">
        <v>115</v>
      </c>
      <c r="J142" s="2" t="s">
        <v>35</v>
      </c>
    </row>
    <row r="143" spans="1:10" x14ac:dyDescent="0.2">
      <c r="A143" s="16">
        <v>131</v>
      </c>
      <c r="B143" s="17" t="s">
        <v>398</v>
      </c>
      <c r="C143" s="17" t="s">
        <v>31</v>
      </c>
      <c r="D143" s="30">
        <v>45279</v>
      </c>
      <c r="E143" s="31">
        <v>45369</v>
      </c>
      <c r="F143" s="18">
        <v>148619152</v>
      </c>
      <c r="G143" s="38">
        <v>0</v>
      </c>
      <c r="H143" s="45">
        <v>20419.87974982688</v>
      </c>
      <c r="I143" s="2" t="s">
        <v>115</v>
      </c>
      <c r="J143" s="2" t="s">
        <v>35</v>
      </c>
    </row>
    <row r="144" spans="1:10" x14ac:dyDescent="0.2">
      <c r="A144" s="16">
        <v>132</v>
      </c>
      <c r="B144" s="17" t="s">
        <v>398</v>
      </c>
      <c r="C144" s="17" t="s">
        <v>31</v>
      </c>
      <c r="D144" s="30">
        <v>45258</v>
      </c>
      <c r="E144" s="31">
        <v>45348</v>
      </c>
      <c r="F144" s="18">
        <v>8190116</v>
      </c>
      <c r="G144" s="38">
        <v>0</v>
      </c>
      <c r="H144" s="45">
        <v>1125.3003506380733</v>
      </c>
      <c r="I144" s="2" t="s">
        <v>115</v>
      </c>
      <c r="J144" s="2" t="s">
        <v>35</v>
      </c>
    </row>
    <row r="145" spans="1:10" x14ac:dyDescent="0.2">
      <c r="A145" s="16">
        <v>133</v>
      </c>
      <c r="B145" s="17" t="s">
        <v>398</v>
      </c>
      <c r="C145" s="17" t="s">
        <v>31</v>
      </c>
      <c r="D145" s="30">
        <v>45259</v>
      </c>
      <c r="E145" s="31">
        <v>45349</v>
      </c>
      <c r="F145" s="18">
        <v>13377276</v>
      </c>
      <c r="G145" s="38">
        <v>0</v>
      </c>
      <c r="H145" s="45">
        <v>1838.0024621607658</v>
      </c>
      <c r="I145" s="2" t="s">
        <v>115</v>
      </c>
      <c r="J145" s="2" t="s">
        <v>35</v>
      </c>
    </row>
    <row r="146" spans="1:10" x14ac:dyDescent="0.2">
      <c r="A146" s="16">
        <v>134</v>
      </c>
      <c r="B146" s="17" t="s">
        <v>398</v>
      </c>
      <c r="C146" s="17" t="s">
        <v>31</v>
      </c>
      <c r="D146" s="30">
        <v>45279</v>
      </c>
      <c r="E146" s="31">
        <v>45369</v>
      </c>
      <c r="F146" s="18">
        <v>763067</v>
      </c>
      <c r="G146" s="38">
        <v>0</v>
      </c>
      <c r="H146" s="45">
        <v>104.84339448432021</v>
      </c>
      <c r="I146" s="2" t="s">
        <v>115</v>
      </c>
      <c r="J146" s="2" t="s">
        <v>35</v>
      </c>
    </row>
    <row r="147" spans="1:10" x14ac:dyDescent="0.2">
      <c r="A147" s="16">
        <v>135</v>
      </c>
      <c r="B147" s="17" t="s">
        <v>398</v>
      </c>
      <c r="C147" s="17" t="s">
        <v>31</v>
      </c>
      <c r="D147" s="30">
        <v>45279</v>
      </c>
      <c r="E147" s="31">
        <v>45369</v>
      </c>
      <c r="F147" s="18">
        <v>4510405</v>
      </c>
      <c r="G147" s="38">
        <v>0</v>
      </c>
      <c r="H147" s="45">
        <v>619.71775833452409</v>
      </c>
      <c r="I147" s="2" t="s">
        <v>115</v>
      </c>
      <c r="J147" s="2" t="s">
        <v>35</v>
      </c>
    </row>
    <row r="148" spans="1:10" x14ac:dyDescent="0.2">
      <c r="A148" s="16">
        <v>136</v>
      </c>
      <c r="B148" s="17" t="s">
        <v>398</v>
      </c>
      <c r="C148" s="17" t="s">
        <v>31</v>
      </c>
      <c r="D148" s="30">
        <v>45279</v>
      </c>
      <c r="E148" s="31">
        <v>45369</v>
      </c>
      <c r="F148" s="18">
        <v>32271056</v>
      </c>
      <c r="G148" s="38">
        <v>0</v>
      </c>
      <c r="H148" s="45">
        <v>4433.9580333490885</v>
      </c>
      <c r="I148" s="2" t="s">
        <v>115</v>
      </c>
      <c r="J148" s="2" t="s">
        <v>35</v>
      </c>
    </row>
    <row r="149" spans="1:10" x14ac:dyDescent="0.2">
      <c r="A149" s="16">
        <v>137</v>
      </c>
      <c r="B149" s="17" t="s">
        <v>398</v>
      </c>
      <c r="C149" s="17" t="s">
        <v>31</v>
      </c>
      <c r="D149" s="30">
        <v>45278</v>
      </c>
      <c r="E149" s="31">
        <v>45369</v>
      </c>
      <c r="F149" s="18">
        <v>111555194</v>
      </c>
      <c r="G149" s="38">
        <v>0</v>
      </c>
      <c r="H149" s="45">
        <v>15327.389614957627</v>
      </c>
      <c r="I149" s="2" t="s">
        <v>115</v>
      </c>
      <c r="J149" s="2" t="s">
        <v>35</v>
      </c>
    </row>
    <row r="150" spans="1:10" x14ac:dyDescent="0.2">
      <c r="A150" s="16">
        <v>138</v>
      </c>
      <c r="B150" s="17" t="s">
        <v>398</v>
      </c>
      <c r="C150" s="17" t="s">
        <v>31</v>
      </c>
      <c r="D150" s="30">
        <v>45278</v>
      </c>
      <c r="E150" s="31">
        <v>45369</v>
      </c>
      <c r="F150" s="18">
        <v>2516748</v>
      </c>
      <c r="G150" s="38">
        <v>0</v>
      </c>
      <c r="H150" s="45">
        <v>345.7945414775163</v>
      </c>
      <c r="I150" s="2" t="s">
        <v>115</v>
      </c>
      <c r="J150" s="2" t="s">
        <v>35</v>
      </c>
    </row>
    <row r="151" spans="1:10" x14ac:dyDescent="0.2">
      <c r="A151" s="16">
        <v>139</v>
      </c>
      <c r="B151" s="17" t="s">
        <v>398</v>
      </c>
      <c r="C151" s="17" t="s">
        <v>31</v>
      </c>
      <c r="D151" s="30">
        <v>45278</v>
      </c>
      <c r="E151" s="31">
        <v>45369</v>
      </c>
      <c r="F151" s="18">
        <v>133648164</v>
      </c>
      <c r="G151" s="38">
        <v>0</v>
      </c>
      <c r="H151" s="45">
        <v>18362.905459621663</v>
      </c>
      <c r="I151" s="2" t="s">
        <v>115</v>
      </c>
      <c r="J151" s="2" t="s">
        <v>35</v>
      </c>
    </row>
    <row r="152" spans="1:10" x14ac:dyDescent="0.2">
      <c r="A152" s="16">
        <v>140</v>
      </c>
      <c r="B152" s="17" t="s">
        <v>398</v>
      </c>
      <c r="C152" s="17" t="s">
        <v>31</v>
      </c>
      <c r="D152" s="30">
        <v>45278</v>
      </c>
      <c r="E152" s="31">
        <v>45369</v>
      </c>
      <c r="F152" s="18">
        <v>359683784</v>
      </c>
      <c r="G152" s="38">
        <v>0</v>
      </c>
      <c r="H152" s="45">
        <v>49419.603855919631</v>
      </c>
      <c r="I152" s="2" t="s">
        <v>115</v>
      </c>
      <c r="J152" s="2" t="s">
        <v>35</v>
      </c>
    </row>
    <row r="153" spans="1:10" x14ac:dyDescent="0.2">
      <c r="A153" s="16">
        <v>141</v>
      </c>
      <c r="B153" s="17" t="s">
        <v>398</v>
      </c>
      <c r="C153" s="17" t="s">
        <v>31</v>
      </c>
      <c r="D153" s="30">
        <v>45278</v>
      </c>
      <c r="E153" s="31">
        <v>45369</v>
      </c>
      <c r="F153" s="18">
        <v>163361627</v>
      </c>
      <c r="G153" s="38">
        <v>0</v>
      </c>
      <c r="H153" s="45">
        <v>22445.456956153754</v>
      </c>
      <c r="I153" s="2" t="s">
        <v>115</v>
      </c>
      <c r="J153" s="2" t="s">
        <v>35</v>
      </c>
    </row>
    <row r="154" spans="1:10" x14ac:dyDescent="0.2">
      <c r="A154" s="16">
        <v>142</v>
      </c>
      <c r="B154" s="17" t="s">
        <v>398</v>
      </c>
      <c r="C154" s="17" t="s">
        <v>31</v>
      </c>
      <c r="D154" s="30">
        <v>45278</v>
      </c>
      <c r="E154" s="31">
        <v>45369</v>
      </c>
      <c r="F154" s="18">
        <v>421805067</v>
      </c>
      <c r="G154" s="38">
        <v>0</v>
      </c>
      <c r="H154" s="45">
        <v>57954.904398914012</v>
      </c>
      <c r="I154" s="2" t="s">
        <v>115</v>
      </c>
      <c r="J154" s="2" t="s">
        <v>35</v>
      </c>
    </row>
    <row r="155" spans="1:10" x14ac:dyDescent="0.2">
      <c r="A155" s="16">
        <v>143</v>
      </c>
      <c r="B155" s="17" t="s">
        <v>398</v>
      </c>
      <c r="C155" s="17" t="s">
        <v>31</v>
      </c>
      <c r="D155" s="30">
        <v>45287</v>
      </c>
      <c r="E155" s="31">
        <v>45377</v>
      </c>
      <c r="F155" s="18">
        <v>496023732</v>
      </c>
      <c r="G155" s="38">
        <v>0</v>
      </c>
      <c r="H155" s="45">
        <v>68152.35334205348</v>
      </c>
      <c r="I155" s="2" t="s">
        <v>115</v>
      </c>
      <c r="J155" s="2" t="s">
        <v>35</v>
      </c>
    </row>
    <row r="156" spans="1:10" x14ac:dyDescent="0.2">
      <c r="A156" s="16">
        <v>144</v>
      </c>
      <c r="B156" s="17" t="s">
        <v>398</v>
      </c>
      <c r="C156" s="17" t="s">
        <v>31</v>
      </c>
      <c r="D156" s="30">
        <v>45278</v>
      </c>
      <c r="E156" s="31">
        <v>45369</v>
      </c>
      <c r="F156" s="18">
        <v>1293386207</v>
      </c>
      <c r="G156" s="38">
        <v>0</v>
      </c>
      <c r="H156" s="45">
        <v>177707.85569429636</v>
      </c>
      <c r="I156" s="2" t="s">
        <v>115</v>
      </c>
      <c r="J156" s="2" t="s">
        <v>35</v>
      </c>
    </row>
    <row r="157" spans="1:10" x14ac:dyDescent="0.2">
      <c r="A157" s="16">
        <v>145</v>
      </c>
      <c r="B157" s="17" t="s">
        <v>398</v>
      </c>
      <c r="C157" s="17" t="s">
        <v>31</v>
      </c>
      <c r="D157" s="30">
        <v>45287</v>
      </c>
      <c r="E157" s="31">
        <v>45377</v>
      </c>
      <c r="F157" s="18">
        <v>71878535</v>
      </c>
      <c r="G157" s="38">
        <v>0</v>
      </c>
      <c r="H157" s="45">
        <v>9875.9212493267532</v>
      </c>
      <c r="I157" s="2" t="s">
        <v>115</v>
      </c>
      <c r="J157" s="2" t="s">
        <v>35</v>
      </c>
    </row>
    <row r="158" spans="1:10" x14ac:dyDescent="0.2">
      <c r="A158" s="16">
        <v>146</v>
      </c>
      <c r="B158" s="17" t="s">
        <v>398</v>
      </c>
      <c r="C158" s="17" t="s">
        <v>31</v>
      </c>
      <c r="D158" s="30">
        <v>45278</v>
      </c>
      <c r="E158" s="31">
        <v>45369</v>
      </c>
      <c r="F158" s="18">
        <v>2914349285</v>
      </c>
      <c r="G158" s="38">
        <v>0</v>
      </c>
      <c r="H158" s="45">
        <v>400423.91002671007</v>
      </c>
      <c r="I158" s="2" t="s">
        <v>115</v>
      </c>
      <c r="J158" s="2" t="s">
        <v>35</v>
      </c>
    </row>
    <row r="159" spans="1:10" x14ac:dyDescent="0.2">
      <c r="A159" s="16">
        <v>147</v>
      </c>
      <c r="B159" s="17" t="s">
        <v>398</v>
      </c>
      <c r="C159" s="17" t="s">
        <v>31</v>
      </c>
      <c r="D159" s="30">
        <v>45290</v>
      </c>
      <c r="E159" s="31">
        <v>45383</v>
      </c>
      <c r="F159" s="18">
        <v>13154220</v>
      </c>
      <c r="G159" s="38">
        <v>0</v>
      </c>
      <c r="H159" s="45">
        <v>1807.3551556986931</v>
      </c>
      <c r="I159" s="2" t="s">
        <v>115</v>
      </c>
      <c r="J159" s="2" t="s">
        <v>35</v>
      </c>
    </row>
    <row r="160" spans="1:10" x14ac:dyDescent="0.2">
      <c r="A160" s="16">
        <v>148</v>
      </c>
      <c r="B160" s="17" t="s">
        <v>398</v>
      </c>
      <c r="C160" s="17" t="s">
        <v>31</v>
      </c>
      <c r="D160" s="30">
        <v>45289</v>
      </c>
      <c r="E160" s="31">
        <v>45379</v>
      </c>
      <c r="F160" s="18">
        <v>8038690</v>
      </c>
      <c r="G160" s="38">
        <v>0</v>
      </c>
      <c r="H160" s="45">
        <v>1104.4948173714236</v>
      </c>
      <c r="I160" s="2" t="s">
        <v>115</v>
      </c>
      <c r="J160" s="2" t="s">
        <v>35</v>
      </c>
    </row>
    <row r="161" spans="1:10" x14ac:dyDescent="0.2">
      <c r="A161" s="16">
        <v>149</v>
      </c>
      <c r="B161" s="17" t="s">
        <v>398</v>
      </c>
      <c r="C161" s="17" t="s">
        <v>31</v>
      </c>
      <c r="D161" s="30">
        <v>45291</v>
      </c>
      <c r="E161" s="31">
        <v>45291</v>
      </c>
      <c r="F161" s="18">
        <v>-331548879</v>
      </c>
      <c r="G161" s="38">
        <v>0</v>
      </c>
      <c r="H161" s="45">
        <v>-45553.942067775373</v>
      </c>
      <c r="I161" s="2" t="s">
        <v>115</v>
      </c>
      <c r="J161" s="2" t="s">
        <v>33</v>
      </c>
    </row>
    <row r="162" spans="1:10" x14ac:dyDescent="0.2">
      <c r="A162" s="16">
        <v>150</v>
      </c>
      <c r="B162" s="17" t="s">
        <v>34</v>
      </c>
      <c r="C162" s="17" t="s">
        <v>31</v>
      </c>
      <c r="D162" s="30">
        <v>44519</v>
      </c>
      <c r="E162" s="31">
        <v>44609</v>
      </c>
      <c r="F162" s="18">
        <v>449796</v>
      </c>
      <c r="G162" s="38">
        <v>0</v>
      </c>
      <c r="H162" s="45">
        <v>62.6372129717967</v>
      </c>
      <c r="I162" s="2" t="s">
        <v>115</v>
      </c>
      <c r="J162" s="2" t="s">
        <v>33</v>
      </c>
    </row>
    <row r="163" spans="1:10" x14ac:dyDescent="0.2">
      <c r="A163" s="16">
        <v>151</v>
      </c>
      <c r="B163" s="17" t="s">
        <v>34</v>
      </c>
      <c r="C163" s="17" t="s">
        <v>31</v>
      </c>
      <c r="D163" s="30">
        <v>44512</v>
      </c>
      <c r="E163" s="31">
        <v>44602</v>
      </c>
      <c r="F163" s="18">
        <v>879871034</v>
      </c>
      <c r="G163" s="38">
        <v>0</v>
      </c>
      <c r="H163" s="45">
        <v>122528.14463528599</v>
      </c>
      <c r="I163" s="2" t="s">
        <v>115</v>
      </c>
      <c r="J163" s="2" t="s">
        <v>33</v>
      </c>
    </row>
    <row r="164" spans="1:10" x14ac:dyDescent="0.2">
      <c r="A164" s="16">
        <v>152</v>
      </c>
      <c r="B164" s="17" t="s">
        <v>34</v>
      </c>
      <c r="C164" s="17" t="s">
        <v>31</v>
      </c>
      <c r="D164" s="30">
        <v>44519</v>
      </c>
      <c r="E164" s="31">
        <v>44609</v>
      </c>
      <c r="F164" s="18">
        <v>15304302</v>
      </c>
      <c r="G164" s="38">
        <v>0</v>
      </c>
      <c r="H164" s="45">
        <v>2131.2302104925202</v>
      </c>
      <c r="I164" s="2" t="s">
        <v>115</v>
      </c>
      <c r="J164" s="2" t="s">
        <v>33</v>
      </c>
    </row>
    <row r="165" spans="1:10" x14ac:dyDescent="0.2">
      <c r="A165" s="16">
        <v>153</v>
      </c>
      <c r="B165" s="17" t="s">
        <v>34</v>
      </c>
      <c r="C165" s="17" t="s">
        <v>31</v>
      </c>
      <c r="D165" s="30">
        <v>44539</v>
      </c>
      <c r="E165" s="31">
        <v>44629</v>
      </c>
      <c r="F165" s="18">
        <v>74010469</v>
      </c>
      <c r="G165" s="38">
        <v>0</v>
      </c>
      <c r="H165" s="45">
        <v>10306.471175589701</v>
      </c>
      <c r="I165" s="2" t="s">
        <v>115</v>
      </c>
      <c r="J165" s="2" t="s">
        <v>33</v>
      </c>
    </row>
    <row r="166" spans="1:10" x14ac:dyDescent="0.2">
      <c r="A166" s="16">
        <v>154</v>
      </c>
      <c r="B166" s="17" t="s">
        <v>34</v>
      </c>
      <c r="C166" s="17" t="s">
        <v>31</v>
      </c>
      <c r="D166" s="30">
        <v>44643</v>
      </c>
      <c r="E166" s="31">
        <v>44733</v>
      </c>
      <c r="F166" s="18">
        <v>130521</v>
      </c>
      <c r="G166" s="38">
        <v>0</v>
      </c>
      <c r="H166" s="45">
        <v>18.1759545978441</v>
      </c>
      <c r="I166" s="2" t="s">
        <v>115</v>
      </c>
      <c r="J166" s="2" t="s">
        <v>33</v>
      </c>
    </row>
    <row r="167" spans="1:10" x14ac:dyDescent="0.2">
      <c r="A167" s="16">
        <v>155</v>
      </c>
      <c r="B167" s="17" t="s">
        <v>34</v>
      </c>
      <c r="C167" s="17" t="s">
        <v>31</v>
      </c>
      <c r="D167" s="30">
        <v>44956</v>
      </c>
      <c r="E167" s="31">
        <v>45047</v>
      </c>
      <c r="F167" s="18">
        <v>66122341</v>
      </c>
      <c r="G167" s="38">
        <v>0</v>
      </c>
      <c r="H167" s="45">
        <v>9207.9946362590254</v>
      </c>
      <c r="I167" s="2" t="s">
        <v>115</v>
      </c>
      <c r="J167" s="2" t="s">
        <v>33</v>
      </c>
    </row>
    <row r="168" spans="1:10" x14ac:dyDescent="0.2">
      <c r="A168" s="16">
        <v>156</v>
      </c>
      <c r="B168" s="17" t="s">
        <v>34</v>
      </c>
      <c r="C168" s="17" t="s">
        <v>31</v>
      </c>
      <c r="D168" s="30">
        <v>44956</v>
      </c>
      <c r="E168" s="31">
        <v>45047</v>
      </c>
      <c r="F168" s="18">
        <v>70984800</v>
      </c>
      <c r="G168" s="38">
        <v>0</v>
      </c>
      <c r="H168" s="45">
        <v>9885.1257800433832</v>
      </c>
      <c r="I168" s="2" t="s">
        <v>115</v>
      </c>
      <c r="J168" s="2" t="s">
        <v>33</v>
      </c>
    </row>
    <row r="169" spans="1:10" x14ac:dyDescent="0.2">
      <c r="A169" s="16">
        <v>157</v>
      </c>
      <c r="B169" s="17" t="s">
        <v>34</v>
      </c>
      <c r="C169" s="17" t="s">
        <v>31</v>
      </c>
      <c r="D169" s="30">
        <v>45125</v>
      </c>
      <c r="E169" s="31">
        <v>45215</v>
      </c>
      <c r="F169" s="18">
        <v>744426</v>
      </c>
      <c r="G169" s="38">
        <v>0</v>
      </c>
      <c r="H169" s="45">
        <v>103.6664841477975</v>
      </c>
      <c r="I169" s="2" t="s">
        <v>115</v>
      </c>
      <c r="J169" s="2" t="s">
        <v>33</v>
      </c>
    </row>
    <row r="170" spans="1:10" x14ac:dyDescent="0.2">
      <c r="A170" s="16">
        <v>158</v>
      </c>
      <c r="B170" s="17" t="s">
        <v>34</v>
      </c>
      <c r="C170" s="17" t="s">
        <v>31</v>
      </c>
      <c r="D170" s="30">
        <v>45199</v>
      </c>
      <c r="E170" s="31">
        <v>45199</v>
      </c>
      <c r="F170" s="18">
        <v>61086969</v>
      </c>
      <c r="G170" s="38">
        <v>0</v>
      </c>
      <c r="H170" s="45">
        <v>8506.7841578283096</v>
      </c>
      <c r="I170" s="2" t="s">
        <v>115</v>
      </c>
      <c r="J170" s="2" t="s">
        <v>33</v>
      </c>
    </row>
    <row r="171" spans="1:10" x14ac:dyDescent="0.2">
      <c r="A171" s="16">
        <v>159</v>
      </c>
      <c r="B171" s="17" t="s">
        <v>34</v>
      </c>
      <c r="C171" s="17" t="s">
        <v>31</v>
      </c>
      <c r="D171" s="30">
        <v>45291</v>
      </c>
      <c r="E171" s="31">
        <v>45291</v>
      </c>
      <c r="F171" s="18">
        <v>-28490898</v>
      </c>
      <c r="G171" s="38">
        <v>0</v>
      </c>
      <c r="H171" s="45">
        <v>-3914.5742880068588</v>
      </c>
      <c r="I171" s="2" t="s">
        <v>115</v>
      </c>
      <c r="J171" s="2" t="s">
        <v>33</v>
      </c>
    </row>
    <row r="172" spans="1:10" x14ac:dyDescent="0.2">
      <c r="A172" s="16">
        <v>160</v>
      </c>
      <c r="B172" s="17" t="s">
        <v>34</v>
      </c>
      <c r="C172" s="17" t="s">
        <v>31</v>
      </c>
      <c r="D172" s="30">
        <v>45243</v>
      </c>
      <c r="E172" s="31">
        <v>45334</v>
      </c>
      <c r="F172" s="18">
        <v>30557346</v>
      </c>
      <c r="G172" s="38">
        <v>0</v>
      </c>
      <c r="H172" s="45">
        <v>4255.3223889382743</v>
      </c>
      <c r="I172" s="2" t="s">
        <v>115</v>
      </c>
      <c r="J172" s="2" t="s">
        <v>35</v>
      </c>
    </row>
    <row r="173" spans="1:10" x14ac:dyDescent="0.2">
      <c r="A173" s="16">
        <v>161</v>
      </c>
      <c r="B173" s="17" t="s">
        <v>34</v>
      </c>
      <c r="C173" s="17" t="s">
        <v>31</v>
      </c>
      <c r="D173" s="30">
        <v>45243</v>
      </c>
      <c r="E173" s="31">
        <v>45334</v>
      </c>
      <c r="F173" s="18">
        <v>71636704</v>
      </c>
      <c r="G173" s="38">
        <v>0</v>
      </c>
      <c r="H173" s="45">
        <v>9975.9079339201762</v>
      </c>
      <c r="I173" s="2" t="s">
        <v>115</v>
      </c>
      <c r="J173" s="2" t="s">
        <v>35</v>
      </c>
    </row>
    <row r="174" spans="1:10" x14ac:dyDescent="0.2">
      <c r="A174" s="16">
        <v>162</v>
      </c>
      <c r="B174" s="17" t="s">
        <v>34</v>
      </c>
      <c r="C174" s="17" t="s">
        <v>31</v>
      </c>
      <c r="D174" s="30">
        <v>45243</v>
      </c>
      <c r="E174" s="31">
        <v>45334</v>
      </c>
      <c r="F174" s="18">
        <v>104190310</v>
      </c>
      <c r="G174" s="38">
        <v>0</v>
      </c>
      <c r="H174" s="45">
        <v>14509.223374746594</v>
      </c>
      <c r="I174" s="2" t="s">
        <v>115</v>
      </c>
      <c r="J174" s="2" t="s">
        <v>35</v>
      </c>
    </row>
    <row r="175" spans="1:10" x14ac:dyDescent="0.2">
      <c r="A175" s="16">
        <v>163</v>
      </c>
      <c r="B175" s="17" t="s">
        <v>34</v>
      </c>
      <c r="C175" s="17" t="s">
        <v>31</v>
      </c>
      <c r="D175" s="30">
        <v>45243</v>
      </c>
      <c r="E175" s="31">
        <v>45334</v>
      </c>
      <c r="F175" s="18">
        <v>2477556</v>
      </c>
      <c r="G175" s="38">
        <v>0</v>
      </c>
      <c r="H175" s="45">
        <v>345.01685835701682</v>
      </c>
      <c r="I175" s="2" t="s">
        <v>115</v>
      </c>
      <c r="J175" s="2" t="s">
        <v>35</v>
      </c>
    </row>
    <row r="176" spans="1:10" x14ac:dyDescent="0.2">
      <c r="A176" s="16">
        <v>164</v>
      </c>
      <c r="B176" s="17" t="s">
        <v>34</v>
      </c>
      <c r="C176" s="17" t="s">
        <v>31</v>
      </c>
      <c r="D176" s="30">
        <v>45243</v>
      </c>
      <c r="E176" s="31">
        <v>45334</v>
      </c>
      <c r="F176" s="18">
        <v>1521882</v>
      </c>
      <c r="G176" s="38">
        <v>0</v>
      </c>
      <c r="H176" s="45">
        <v>211.932624905388</v>
      </c>
      <c r="I176" s="2" t="s">
        <v>115</v>
      </c>
      <c r="J176" s="2" t="s">
        <v>35</v>
      </c>
    </row>
    <row r="177" spans="1:10" x14ac:dyDescent="0.2">
      <c r="A177" s="16">
        <v>165</v>
      </c>
      <c r="B177" s="17" t="s">
        <v>34</v>
      </c>
      <c r="C177" s="17" t="s">
        <v>31</v>
      </c>
      <c r="D177" s="30">
        <v>45246</v>
      </c>
      <c r="E177" s="31">
        <v>45336</v>
      </c>
      <c r="F177" s="18">
        <v>31204485</v>
      </c>
      <c r="G177" s="38">
        <v>0</v>
      </c>
      <c r="H177" s="45">
        <v>4345.4409835130491</v>
      </c>
      <c r="I177" s="2" t="s">
        <v>115</v>
      </c>
      <c r="J177" s="2" t="s">
        <v>35</v>
      </c>
    </row>
    <row r="178" spans="1:10" x14ac:dyDescent="0.2">
      <c r="A178" s="16">
        <v>166</v>
      </c>
      <c r="B178" s="17" t="s">
        <v>34</v>
      </c>
      <c r="C178" s="17" t="s">
        <v>31</v>
      </c>
      <c r="D178" s="30">
        <v>45257</v>
      </c>
      <c r="E178" s="31">
        <v>45348</v>
      </c>
      <c r="F178" s="18">
        <v>156729038</v>
      </c>
      <c r="G178" s="38">
        <v>0</v>
      </c>
      <c r="H178" s="45">
        <v>21825.605679176373</v>
      </c>
      <c r="I178" s="2" t="s">
        <v>115</v>
      </c>
      <c r="J178" s="2" t="s">
        <v>35</v>
      </c>
    </row>
    <row r="179" spans="1:10" x14ac:dyDescent="0.2">
      <c r="A179" s="16">
        <v>167</v>
      </c>
      <c r="B179" s="17" t="s">
        <v>34</v>
      </c>
      <c r="C179" s="17" t="s">
        <v>31</v>
      </c>
      <c r="D179" s="30">
        <v>45258</v>
      </c>
      <c r="E179" s="31">
        <v>45348</v>
      </c>
      <c r="F179" s="18">
        <v>71477376</v>
      </c>
      <c r="G179" s="38">
        <v>0</v>
      </c>
      <c r="H179" s="45">
        <v>9953.7204047550204</v>
      </c>
      <c r="I179" s="2" t="s">
        <v>115</v>
      </c>
      <c r="J179" s="2" t="s">
        <v>35</v>
      </c>
    </row>
    <row r="180" spans="1:10" x14ac:dyDescent="0.2">
      <c r="A180" s="16">
        <v>168</v>
      </c>
      <c r="B180" s="17" t="s">
        <v>34</v>
      </c>
      <c r="C180" s="17" t="s">
        <v>31</v>
      </c>
      <c r="D180" s="30">
        <v>45258</v>
      </c>
      <c r="E180" s="31">
        <v>45348</v>
      </c>
      <c r="F180" s="18">
        <v>22859805</v>
      </c>
      <c r="G180" s="38">
        <v>0</v>
      </c>
      <c r="H180" s="45">
        <v>3183.3864113481291</v>
      </c>
      <c r="I180" s="2" t="s">
        <v>115</v>
      </c>
      <c r="J180" s="2" t="s">
        <v>35</v>
      </c>
    </row>
    <row r="181" spans="1:10" x14ac:dyDescent="0.2">
      <c r="A181" s="16">
        <v>169</v>
      </c>
      <c r="B181" s="17" t="s">
        <v>34</v>
      </c>
      <c r="C181" s="17" t="s">
        <v>31</v>
      </c>
      <c r="D181" s="30">
        <v>45258</v>
      </c>
      <c r="E181" s="31">
        <v>45348</v>
      </c>
      <c r="F181" s="18">
        <v>22522819</v>
      </c>
      <c r="G181" s="38">
        <v>0</v>
      </c>
      <c r="H181" s="45">
        <v>3136.4587733733269</v>
      </c>
      <c r="I181" s="2" t="s">
        <v>115</v>
      </c>
      <c r="J181" s="2" t="s">
        <v>35</v>
      </c>
    </row>
    <row r="182" spans="1:10" x14ac:dyDescent="0.2">
      <c r="A182" s="16">
        <v>170</v>
      </c>
      <c r="B182" s="17" t="s">
        <v>34</v>
      </c>
      <c r="C182" s="17" t="s">
        <v>31</v>
      </c>
      <c r="D182" s="30">
        <v>45257</v>
      </c>
      <c r="E182" s="31">
        <v>45348</v>
      </c>
      <c r="F182" s="18">
        <v>32449761</v>
      </c>
      <c r="G182" s="38">
        <v>0</v>
      </c>
      <c r="H182" s="45">
        <v>4518.8543042643832</v>
      </c>
      <c r="I182" s="2" t="s">
        <v>115</v>
      </c>
      <c r="J182" s="2" t="s">
        <v>35</v>
      </c>
    </row>
    <row r="183" spans="1:10" x14ac:dyDescent="0.2">
      <c r="A183" s="16">
        <v>171</v>
      </c>
      <c r="B183" s="17" t="s">
        <v>34</v>
      </c>
      <c r="C183" s="17" t="s">
        <v>31</v>
      </c>
      <c r="D183" s="30">
        <v>45258</v>
      </c>
      <c r="E183" s="31">
        <v>45348</v>
      </c>
      <c r="F183" s="18">
        <v>485426239</v>
      </c>
      <c r="G183" s="38">
        <v>0</v>
      </c>
      <c r="H183" s="45">
        <v>67598.970898676911</v>
      </c>
      <c r="I183" s="2" t="s">
        <v>115</v>
      </c>
      <c r="J183" s="2" t="s">
        <v>35</v>
      </c>
    </row>
    <row r="184" spans="1:10" x14ac:dyDescent="0.2">
      <c r="A184" s="16">
        <v>172</v>
      </c>
      <c r="B184" s="17" t="s">
        <v>34</v>
      </c>
      <c r="C184" s="17" t="s">
        <v>31</v>
      </c>
      <c r="D184" s="30">
        <v>45257</v>
      </c>
      <c r="E184" s="31">
        <v>45348</v>
      </c>
      <c r="F184" s="18">
        <v>64776372</v>
      </c>
      <c r="G184" s="38">
        <v>0</v>
      </c>
      <c r="H184" s="45">
        <v>9020.5591168092378</v>
      </c>
      <c r="I184" s="2" t="s">
        <v>115</v>
      </c>
      <c r="J184" s="2" t="s">
        <v>35</v>
      </c>
    </row>
    <row r="185" spans="1:10" x14ac:dyDescent="0.2">
      <c r="A185" s="16">
        <v>173</v>
      </c>
      <c r="B185" s="17" t="s">
        <v>399</v>
      </c>
      <c r="C185" s="17" t="s">
        <v>31</v>
      </c>
      <c r="D185" s="30">
        <v>45181</v>
      </c>
      <c r="E185" s="31">
        <v>45301</v>
      </c>
      <c r="F185" s="18">
        <v>345409578</v>
      </c>
      <c r="G185" s="38">
        <v>0</v>
      </c>
      <c r="H185" s="45">
        <v>47042.556568504733</v>
      </c>
      <c r="I185" s="2" t="s">
        <v>115</v>
      </c>
      <c r="J185" s="2" t="s">
        <v>35</v>
      </c>
    </row>
    <row r="186" spans="1:10" x14ac:dyDescent="0.2">
      <c r="A186" s="16">
        <v>174</v>
      </c>
      <c r="B186" s="17" t="s">
        <v>399</v>
      </c>
      <c r="C186" s="17" t="s">
        <v>31</v>
      </c>
      <c r="D186" s="30">
        <v>45202</v>
      </c>
      <c r="E186" s="31">
        <v>45322</v>
      </c>
      <c r="F186" s="18">
        <v>247031208</v>
      </c>
      <c r="G186" s="38">
        <v>0</v>
      </c>
      <c r="H186" s="45">
        <v>33644.05713302501</v>
      </c>
      <c r="I186" s="2" t="s">
        <v>115</v>
      </c>
      <c r="J186" s="2" t="s">
        <v>35</v>
      </c>
    </row>
    <row r="187" spans="1:10" x14ac:dyDescent="0.2">
      <c r="A187" s="16">
        <v>175</v>
      </c>
      <c r="B187" s="17" t="s">
        <v>399</v>
      </c>
      <c r="C187" s="17" t="s">
        <v>31</v>
      </c>
      <c r="D187" s="30">
        <v>45199</v>
      </c>
      <c r="E187" s="31">
        <v>45199</v>
      </c>
      <c r="F187" s="18">
        <v>5732266</v>
      </c>
      <c r="G187" s="38">
        <v>0</v>
      </c>
      <c r="H187" s="45">
        <v>780.69765503351596</v>
      </c>
      <c r="I187" s="2" t="s">
        <v>115</v>
      </c>
      <c r="J187" s="2" t="s">
        <v>33</v>
      </c>
    </row>
    <row r="188" spans="1:10" x14ac:dyDescent="0.2">
      <c r="A188" s="16">
        <v>176</v>
      </c>
      <c r="B188" s="17" t="s">
        <v>399</v>
      </c>
      <c r="C188" s="17" t="s">
        <v>31</v>
      </c>
      <c r="D188" s="30">
        <v>45291</v>
      </c>
      <c r="E188" s="31">
        <v>45291</v>
      </c>
      <c r="F188" s="18">
        <v>-15249395</v>
      </c>
      <c r="G188" s="38">
        <v>0</v>
      </c>
      <c r="H188" s="45">
        <v>-2095.2266781714061</v>
      </c>
      <c r="I188" s="2" t="s">
        <v>115</v>
      </c>
      <c r="J188" s="2" t="s">
        <v>33</v>
      </c>
    </row>
    <row r="189" spans="1:10" x14ac:dyDescent="0.2">
      <c r="A189" s="16">
        <v>177</v>
      </c>
      <c r="B189" s="17" t="s">
        <v>399</v>
      </c>
      <c r="C189" s="17" t="s">
        <v>31</v>
      </c>
      <c r="D189" s="30">
        <v>45264</v>
      </c>
      <c r="E189" s="31">
        <v>45384</v>
      </c>
      <c r="F189" s="18">
        <v>492475094</v>
      </c>
      <c r="G189" s="38">
        <v>0</v>
      </c>
      <c r="H189" s="45">
        <v>67071.931248167894</v>
      </c>
      <c r="I189" s="2" t="s">
        <v>115</v>
      </c>
      <c r="J189" s="2" t="s">
        <v>35</v>
      </c>
    </row>
    <row r="190" spans="1:10" x14ac:dyDescent="0.2">
      <c r="A190" s="16">
        <v>178</v>
      </c>
      <c r="B190" s="17" t="s">
        <v>399</v>
      </c>
      <c r="C190" s="17" t="s">
        <v>31</v>
      </c>
      <c r="D190" s="30">
        <v>45278</v>
      </c>
      <c r="E190" s="31">
        <v>45398</v>
      </c>
      <c r="F190" s="18">
        <v>98637031</v>
      </c>
      <c r="G190" s="38">
        <v>0</v>
      </c>
      <c r="H190" s="45">
        <v>13433.727395268856</v>
      </c>
      <c r="I190" s="2" t="s">
        <v>115</v>
      </c>
      <c r="J190" s="2" t="s">
        <v>35</v>
      </c>
    </row>
    <row r="191" spans="1:10" x14ac:dyDescent="0.2">
      <c r="A191" s="16">
        <v>179</v>
      </c>
      <c r="B191" s="17" t="s">
        <v>400</v>
      </c>
      <c r="C191" s="17" t="s">
        <v>31</v>
      </c>
      <c r="D191" s="30">
        <v>45201</v>
      </c>
      <c r="E191" s="31">
        <v>45292</v>
      </c>
      <c r="F191" s="18">
        <v>985035860</v>
      </c>
      <c r="G191" s="38">
        <v>0</v>
      </c>
      <c r="H191" s="45">
        <v>133365.57251837972</v>
      </c>
      <c r="I191" s="2" t="s">
        <v>115</v>
      </c>
      <c r="J191" s="2" t="s">
        <v>35</v>
      </c>
    </row>
    <row r="192" spans="1:10" x14ac:dyDescent="0.2">
      <c r="A192" s="16">
        <v>180</v>
      </c>
      <c r="B192" s="17" t="s">
        <v>400</v>
      </c>
      <c r="C192" s="17" t="s">
        <v>31</v>
      </c>
      <c r="D192" s="30">
        <v>45199</v>
      </c>
      <c r="E192" s="31">
        <v>45199</v>
      </c>
      <c r="F192" s="18">
        <v>11515971</v>
      </c>
      <c r="G192" s="38">
        <v>0</v>
      </c>
      <c r="H192" s="45">
        <v>1559.1656384165119</v>
      </c>
      <c r="I192" s="2" t="s">
        <v>115</v>
      </c>
      <c r="J192" s="2" t="s">
        <v>33</v>
      </c>
    </row>
    <row r="193" spans="1:10" x14ac:dyDescent="0.2">
      <c r="A193" s="16">
        <v>181</v>
      </c>
      <c r="B193" s="17" t="s">
        <v>400</v>
      </c>
      <c r="C193" s="17" t="s">
        <v>31</v>
      </c>
      <c r="D193" s="30">
        <v>45291</v>
      </c>
      <c r="E193" s="31">
        <v>45291</v>
      </c>
      <c r="F193" s="18">
        <v>-43893764</v>
      </c>
      <c r="G193" s="38">
        <v>0</v>
      </c>
      <c r="H193" s="45">
        <v>-6030.8874770546399</v>
      </c>
      <c r="I193" s="2" t="s">
        <v>115</v>
      </c>
      <c r="J193" s="2" t="s">
        <v>33</v>
      </c>
    </row>
    <row r="194" spans="1:10" x14ac:dyDescent="0.2">
      <c r="A194" s="16">
        <v>182</v>
      </c>
      <c r="B194" s="17" t="s">
        <v>400</v>
      </c>
      <c r="C194" s="17" t="s">
        <v>31</v>
      </c>
      <c r="D194" s="30">
        <v>45225</v>
      </c>
      <c r="E194" s="31">
        <v>45315</v>
      </c>
      <c r="F194" s="18">
        <v>1337997512</v>
      </c>
      <c r="G194" s="38">
        <v>0</v>
      </c>
      <c r="H194" s="45">
        <v>181153.61223097771</v>
      </c>
      <c r="I194" s="2" t="s">
        <v>115</v>
      </c>
      <c r="J194" s="2" t="s">
        <v>35</v>
      </c>
    </row>
    <row r="195" spans="1:10" x14ac:dyDescent="0.2">
      <c r="A195" s="16">
        <v>183</v>
      </c>
      <c r="B195" s="17" t="s">
        <v>400</v>
      </c>
      <c r="C195" s="17" t="s">
        <v>31</v>
      </c>
      <c r="D195" s="30">
        <v>45271</v>
      </c>
      <c r="E195" s="31">
        <v>45362</v>
      </c>
      <c r="F195" s="18">
        <v>4341995</v>
      </c>
      <c r="G195" s="38">
        <v>0</v>
      </c>
      <c r="H195" s="45">
        <v>587.86961222603827</v>
      </c>
      <c r="I195" s="2" t="s">
        <v>115</v>
      </c>
      <c r="J195" s="2" t="s">
        <v>35</v>
      </c>
    </row>
    <row r="196" spans="1:10" x14ac:dyDescent="0.2">
      <c r="A196" s="16">
        <v>184</v>
      </c>
      <c r="B196" s="17" t="s">
        <v>401</v>
      </c>
      <c r="C196" s="17" t="s">
        <v>31</v>
      </c>
      <c r="D196" s="30">
        <v>45160</v>
      </c>
      <c r="E196" s="31">
        <v>45190</v>
      </c>
      <c r="F196" s="18">
        <v>210455610</v>
      </c>
      <c r="G196" s="38">
        <v>0</v>
      </c>
      <c r="H196" s="45">
        <v>28832.667603647456</v>
      </c>
      <c r="I196" s="2" t="s">
        <v>115</v>
      </c>
      <c r="J196" s="2" t="s">
        <v>33</v>
      </c>
    </row>
    <row r="197" spans="1:10" x14ac:dyDescent="0.2">
      <c r="A197" s="16">
        <v>185</v>
      </c>
      <c r="B197" s="17" t="s">
        <v>401</v>
      </c>
      <c r="C197" s="17" t="s">
        <v>31</v>
      </c>
      <c r="D197" s="30">
        <v>45199</v>
      </c>
      <c r="E197" s="31">
        <v>45199</v>
      </c>
      <c r="F197" s="18">
        <v>1483610</v>
      </c>
      <c r="G197" s="38">
        <v>0</v>
      </c>
      <c r="H197" s="45">
        <v>203.25632556645749</v>
      </c>
      <c r="I197" s="2" t="s">
        <v>115</v>
      </c>
      <c r="J197" s="2" t="s">
        <v>33</v>
      </c>
    </row>
    <row r="198" spans="1:10" x14ac:dyDescent="0.2">
      <c r="A198" s="16">
        <v>186</v>
      </c>
      <c r="B198" s="17" t="s">
        <v>401</v>
      </c>
      <c r="C198" s="17" t="s">
        <v>31</v>
      </c>
      <c r="D198" s="30">
        <v>45291</v>
      </c>
      <c r="E198" s="31">
        <v>45291</v>
      </c>
      <c r="F198" s="18">
        <v>-2387315</v>
      </c>
      <c r="G198" s="38">
        <v>0</v>
      </c>
      <c r="H198" s="45">
        <v>-328.01078844103455</v>
      </c>
      <c r="I198" s="2" t="s">
        <v>115</v>
      </c>
      <c r="J198" s="2" t="s">
        <v>33</v>
      </c>
    </row>
    <row r="199" spans="1:10" ht="13.5" customHeight="1" x14ac:dyDescent="0.2">
      <c r="A199" s="16">
        <v>187</v>
      </c>
      <c r="B199" s="17" t="s">
        <v>401</v>
      </c>
      <c r="C199" s="17" t="s">
        <v>31</v>
      </c>
      <c r="D199" s="30">
        <v>45273</v>
      </c>
      <c r="E199" s="31">
        <v>45306</v>
      </c>
      <c r="F199" s="18">
        <v>213509879</v>
      </c>
      <c r="G199" s="38">
        <v>0</v>
      </c>
      <c r="H199" s="45">
        <v>29251.106070786082</v>
      </c>
      <c r="I199" s="2" t="s">
        <v>115</v>
      </c>
      <c r="J199" s="2" t="s">
        <v>35</v>
      </c>
    </row>
    <row r="200" spans="1:10" x14ac:dyDescent="0.2">
      <c r="A200" s="16">
        <v>188</v>
      </c>
      <c r="B200" s="17" t="s">
        <v>402</v>
      </c>
      <c r="C200" s="17" t="s">
        <v>31</v>
      </c>
      <c r="D200" s="30">
        <v>44957</v>
      </c>
      <c r="E200" s="31">
        <v>44987</v>
      </c>
      <c r="F200" s="18">
        <v>220491600</v>
      </c>
      <c r="G200" s="38">
        <v>0</v>
      </c>
      <c r="H200" s="45">
        <v>29998.984204993179</v>
      </c>
      <c r="I200" s="2" t="s">
        <v>115</v>
      </c>
      <c r="J200" s="2" t="s">
        <v>33</v>
      </c>
    </row>
    <row r="201" spans="1:10" x14ac:dyDescent="0.2">
      <c r="A201" s="16">
        <v>189</v>
      </c>
      <c r="B201" s="17" t="s">
        <v>402</v>
      </c>
      <c r="C201" s="17" t="s">
        <v>31</v>
      </c>
      <c r="D201" s="30">
        <v>45199</v>
      </c>
      <c r="E201" s="31">
        <v>45199</v>
      </c>
      <c r="F201" s="18">
        <v>-1276500</v>
      </c>
      <c r="G201" s="38">
        <v>0</v>
      </c>
      <c r="H201" s="45">
        <v>-173.67420499317794</v>
      </c>
      <c r="I201" s="2" t="s">
        <v>115</v>
      </c>
      <c r="J201" s="2" t="s">
        <v>33</v>
      </c>
    </row>
    <row r="202" spans="1:10" x14ac:dyDescent="0.2">
      <c r="A202" s="16">
        <v>190</v>
      </c>
      <c r="B202" s="17" t="s">
        <v>402</v>
      </c>
      <c r="C202" s="17" t="s">
        <v>31</v>
      </c>
      <c r="D202" s="30">
        <v>45291</v>
      </c>
      <c r="E202" s="31">
        <v>45291</v>
      </c>
      <c r="F202" s="18">
        <v>-706500</v>
      </c>
      <c r="G202" s="38">
        <v>0</v>
      </c>
      <c r="H202" s="45">
        <v>-97.071237785374322</v>
      </c>
      <c r="I202" s="2" t="s">
        <v>115</v>
      </c>
      <c r="J202" s="2" t="s">
        <v>33</v>
      </c>
    </row>
    <row r="203" spans="1:10" x14ac:dyDescent="0.2">
      <c r="A203" s="16">
        <v>191</v>
      </c>
      <c r="B203" s="17" t="s">
        <v>32</v>
      </c>
      <c r="C203" s="17" t="s">
        <v>31</v>
      </c>
      <c r="D203" s="30">
        <v>45216</v>
      </c>
      <c r="E203" s="31">
        <v>45306</v>
      </c>
      <c r="F203" s="18">
        <v>548229958</v>
      </c>
      <c r="G203" s="38">
        <v>0</v>
      </c>
      <c r="H203" s="45">
        <v>74056.170073641289</v>
      </c>
      <c r="I203" s="2" t="s">
        <v>115</v>
      </c>
      <c r="J203" s="2" t="s">
        <v>35</v>
      </c>
    </row>
    <row r="204" spans="1:10" x14ac:dyDescent="0.2">
      <c r="A204" s="16">
        <v>192</v>
      </c>
      <c r="B204" s="17" t="s">
        <v>32</v>
      </c>
      <c r="C204" s="17" t="s">
        <v>31</v>
      </c>
      <c r="D204" s="30">
        <v>45199</v>
      </c>
      <c r="E204" s="31">
        <v>45199</v>
      </c>
      <c r="F204" s="18">
        <v>7612000</v>
      </c>
      <c r="G204" s="38">
        <v>0</v>
      </c>
      <c r="H204" s="45">
        <v>1028.2465567132642</v>
      </c>
      <c r="I204" s="2" t="s">
        <v>115</v>
      </c>
      <c r="J204" s="2" t="s">
        <v>33</v>
      </c>
    </row>
    <row r="205" spans="1:10" x14ac:dyDescent="0.2">
      <c r="A205" s="16">
        <v>193</v>
      </c>
      <c r="B205" s="17" t="s">
        <v>32</v>
      </c>
      <c r="C205" s="17" t="s">
        <v>31</v>
      </c>
      <c r="D205" s="30">
        <v>45291</v>
      </c>
      <c r="E205" s="31">
        <v>45291</v>
      </c>
      <c r="F205" s="18">
        <v>-33547919</v>
      </c>
      <c r="G205" s="38">
        <v>0</v>
      </c>
      <c r="H205" s="45">
        <v>-4609.3956439539661</v>
      </c>
      <c r="I205" s="2" t="s">
        <v>115</v>
      </c>
      <c r="J205" s="2" t="s">
        <v>33</v>
      </c>
    </row>
    <row r="206" spans="1:10" x14ac:dyDescent="0.2">
      <c r="A206" s="16">
        <v>194</v>
      </c>
      <c r="B206" s="17" t="s">
        <v>32</v>
      </c>
      <c r="C206" s="17" t="s">
        <v>31</v>
      </c>
      <c r="D206" s="30">
        <v>45251</v>
      </c>
      <c r="E206" s="31">
        <v>45341</v>
      </c>
      <c r="F206" s="18">
        <v>942413631</v>
      </c>
      <c r="G206" s="38">
        <v>0</v>
      </c>
      <c r="H206" s="45">
        <v>127303.41185961572</v>
      </c>
      <c r="I206" s="2" t="s">
        <v>115</v>
      </c>
      <c r="J206" s="2" t="s">
        <v>35</v>
      </c>
    </row>
    <row r="207" spans="1:10" x14ac:dyDescent="0.2">
      <c r="A207" s="16">
        <v>195</v>
      </c>
      <c r="B207" s="17" t="s">
        <v>32</v>
      </c>
      <c r="C207" s="17" t="s">
        <v>31</v>
      </c>
      <c r="D207" s="30">
        <v>45278</v>
      </c>
      <c r="E207" s="31">
        <v>45369</v>
      </c>
      <c r="F207" s="18">
        <v>113015030</v>
      </c>
      <c r="G207" s="38">
        <v>0</v>
      </c>
      <c r="H207" s="45">
        <v>15266.331510029726</v>
      </c>
      <c r="I207" s="2" t="s">
        <v>115</v>
      </c>
      <c r="J207" s="2" t="s">
        <v>35</v>
      </c>
    </row>
    <row r="208" spans="1:10" x14ac:dyDescent="0.2">
      <c r="A208" s="16">
        <v>196</v>
      </c>
      <c r="B208" s="17" t="s">
        <v>403</v>
      </c>
      <c r="C208" s="17" t="s">
        <v>31</v>
      </c>
      <c r="D208" s="30">
        <v>45175</v>
      </c>
      <c r="E208" s="31">
        <v>45265</v>
      </c>
      <c r="F208" s="18">
        <v>3635950000</v>
      </c>
      <c r="G208" s="38">
        <v>0</v>
      </c>
      <c r="H208" s="45">
        <v>495772.29216930334</v>
      </c>
      <c r="I208" s="2" t="s">
        <v>115</v>
      </c>
      <c r="J208" s="2" t="s">
        <v>33</v>
      </c>
    </row>
    <row r="209" spans="1:10" x14ac:dyDescent="0.2">
      <c r="A209" s="16">
        <v>197</v>
      </c>
      <c r="B209" s="17" t="s">
        <v>403</v>
      </c>
      <c r="C209" s="17" t="s">
        <v>31</v>
      </c>
      <c r="D209" s="30">
        <v>45291</v>
      </c>
      <c r="E209" s="31">
        <v>45291</v>
      </c>
      <c r="F209" s="18">
        <v>-287824017</v>
      </c>
      <c r="G209" s="38">
        <v>0</v>
      </c>
      <c r="H209" s="45">
        <v>-39546.261280323597</v>
      </c>
      <c r="I209" s="2" t="s">
        <v>115</v>
      </c>
      <c r="J209" s="2" t="s">
        <v>33</v>
      </c>
    </row>
    <row r="210" spans="1:10" x14ac:dyDescent="0.2">
      <c r="A210" s="16">
        <v>198</v>
      </c>
      <c r="B210" s="17" t="s">
        <v>403</v>
      </c>
      <c r="C210" s="17" t="s">
        <v>31</v>
      </c>
      <c r="D210" s="30">
        <v>45204</v>
      </c>
      <c r="E210" s="31">
        <v>45294</v>
      </c>
      <c r="F210" s="18">
        <v>4177400003</v>
      </c>
      <c r="G210" s="38">
        <v>0</v>
      </c>
      <c r="H210" s="45">
        <v>569600.56513300911</v>
      </c>
      <c r="I210" s="2" t="s">
        <v>115</v>
      </c>
      <c r="J210" s="2" t="s">
        <v>35</v>
      </c>
    </row>
    <row r="211" spans="1:10" x14ac:dyDescent="0.2">
      <c r="A211" s="16">
        <v>199</v>
      </c>
      <c r="B211" s="17" t="s">
        <v>403</v>
      </c>
      <c r="C211" s="17" t="s">
        <v>31</v>
      </c>
      <c r="D211" s="30">
        <v>45202</v>
      </c>
      <c r="E211" s="31">
        <v>45292</v>
      </c>
      <c r="F211" s="18">
        <v>4175773410</v>
      </c>
      <c r="G211" s="38">
        <v>0</v>
      </c>
      <c r="H211" s="45">
        <v>569378.77447581186</v>
      </c>
      <c r="I211" s="2" t="s">
        <v>115</v>
      </c>
      <c r="J211" s="2" t="s">
        <v>35</v>
      </c>
    </row>
    <row r="212" spans="1:10" x14ac:dyDescent="0.2">
      <c r="A212" s="16">
        <v>200</v>
      </c>
      <c r="B212" s="17" t="s">
        <v>403</v>
      </c>
      <c r="C212" s="17" t="s">
        <v>31</v>
      </c>
      <c r="D212" s="30">
        <v>45202</v>
      </c>
      <c r="E212" s="31">
        <v>45292</v>
      </c>
      <c r="F212" s="18">
        <v>1923689419</v>
      </c>
      <c r="G212" s="38">
        <v>0</v>
      </c>
      <c r="H212" s="45">
        <v>262300.61268154555</v>
      </c>
      <c r="I212" s="2" t="s">
        <v>115</v>
      </c>
      <c r="J212" s="2" t="s">
        <v>35</v>
      </c>
    </row>
    <row r="213" spans="1:10" x14ac:dyDescent="0.2">
      <c r="A213" s="16">
        <v>201</v>
      </c>
      <c r="B213" s="17" t="s">
        <v>403</v>
      </c>
      <c r="C213" s="17" t="s">
        <v>31</v>
      </c>
      <c r="D213" s="30">
        <v>45199</v>
      </c>
      <c r="E213" s="31">
        <v>45199</v>
      </c>
      <c r="F213" s="18">
        <v>149266053</v>
      </c>
      <c r="G213" s="38">
        <v>0</v>
      </c>
      <c r="H213" s="45">
        <v>20352.857778262824</v>
      </c>
      <c r="I213" s="2" t="s">
        <v>115</v>
      </c>
      <c r="J213" s="2" t="s">
        <v>33</v>
      </c>
    </row>
    <row r="214" spans="1:10" x14ac:dyDescent="0.2">
      <c r="A214" s="16">
        <v>202</v>
      </c>
      <c r="B214" s="17" t="s">
        <v>403</v>
      </c>
      <c r="C214" s="17" t="s">
        <v>31</v>
      </c>
      <c r="D214" s="30">
        <v>45237</v>
      </c>
      <c r="E214" s="31">
        <v>45327</v>
      </c>
      <c r="F214" s="18">
        <v>2533642</v>
      </c>
      <c r="G214" s="38">
        <v>0</v>
      </c>
      <c r="H214" s="45">
        <v>345.46941016142085</v>
      </c>
      <c r="I214" s="2" t="s">
        <v>115</v>
      </c>
      <c r="J214" s="2" t="s">
        <v>35</v>
      </c>
    </row>
    <row r="215" spans="1:10" x14ac:dyDescent="0.2">
      <c r="A215" s="16">
        <v>203</v>
      </c>
      <c r="B215" s="17" t="s">
        <v>403</v>
      </c>
      <c r="C215" s="17" t="s">
        <v>31</v>
      </c>
      <c r="D215" s="30">
        <v>45236</v>
      </c>
      <c r="E215" s="31">
        <v>45327</v>
      </c>
      <c r="F215" s="18">
        <v>357451757</v>
      </c>
      <c r="G215" s="38">
        <v>0</v>
      </c>
      <c r="H215" s="45">
        <v>48739.580276911074</v>
      </c>
      <c r="I215" s="2" t="s">
        <v>115</v>
      </c>
      <c r="J215" s="2" t="s">
        <v>35</v>
      </c>
    </row>
    <row r="216" spans="1:10" x14ac:dyDescent="0.2">
      <c r="A216" s="16">
        <v>204</v>
      </c>
      <c r="B216" s="17" t="s">
        <v>403</v>
      </c>
      <c r="C216" s="17" t="s">
        <v>31</v>
      </c>
      <c r="D216" s="30">
        <v>45261</v>
      </c>
      <c r="E216" s="31">
        <v>45351</v>
      </c>
      <c r="F216" s="18">
        <v>5328330503</v>
      </c>
      <c r="G216" s="38">
        <v>0</v>
      </c>
      <c r="H216" s="45">
        <v>726533.26555863721</v>
      </c>
      <c r="I216" s="2" t="s">
        <v>115</v>
      </c>
      <c r="J216" s="2" t="s">
        <v>35</v>
      </c>
    </row>
    <row r="217" spans="1:10" x14ac:dyDescent="0.2">
      <c r="A217" s="16">
        <v>205</v>
      </c>
      <c r="B217" s="17" t="s">
        <v>403</v>
      </c>
      <c r="C217" s="17" t="s">
        <v>31</v>
      </c>
      <c r="D217" s="30">
        <v>45272</v>
      </c>
      <c r="E217" s="31">
        <v>45362</v>
      </c>
      <c r="F217" s="18">
        <v>425015567</v>
      </c>
      <c r="G217" s="38">
        <v>0</v>
      </c>
      <c r="H217" s="45">
        <v>57952.101062783076</v>
      </c>
      <c r="I217" s="2" t="s">
        <v>115</v>
      </c>
      <c r="J217" s="2" t="s">
        <v>35</v>
      </c>
    </row>
    <row r="218" spans="1:10" x14ac:dyDescent="0.2">
      <c r="A218" s="16">
        <v>206</v>
      </c>
      <c r="B218" s="17" t="s">
        <v>403</v>
      </c>
      <c r="C218" s="17" t="s">
        <v>31</v>
      </c>
      <c r="D218" s="30">
        <v>45261</v>
      </c>
      <c r="E218" s="31">
        <v>45351</v>
      </c>
      <c r="F218" s="18">
        <v>100474155</v>
      </c>
      <c r="G218" s="38">
        <v>0</v>
      </c>
      <c r="H218" s="45">
        <v>13699.941453574407</v>
      </c>
      <c r="I218" s="2" t="s">
        <v>115</v>
      </c>
      <c r="J218" s="2" t="s">
        <v>35</v>
      </c>
    </row>
    <row r="219" spans="1:10" x14ac:dyDescent="0.2">
      <c r="A219" s="16">
        <v>207</v>
      </c>
      <c r="B219" s="17" t="s">
        <v>38</v>
      </c>
      <c r="C219" s="17" t="s">
        <v>31</v>
      </c>
      <c r="D219" s="30">
        <v>45199</v>
      </c>
      <c r="E219" s="31">
        <v>45199</v>
      </c>
      <c r="F219" s="18">
        <v>56319</v>
      </c>
      <c r="G219" s="38">
        <v>0</v>
      </c>
      <c r="H219" s="45">
        <v>7.6250660214195545</v>
      </c>
      <c r="I219" s="2" t="s">
        <v>115</v>
      </c>
      <c r="J219" s="2" t="s">
        <v>33</v>
      </c>
    </row>
    <row r="220" spans="1:10" x14ac:dyDescent="0.2">
      <c r="A220" s="16">
        <v>208</v>
      </c>
      <c r="B220" s="17" t="s">
        <v>38</v>
      </c>
      <c r="C220" s="17" t="s">
        <v>31</v>
      </c>
      <c r="D220" s="30">
        <v>45291</v>
      </c>
      <c r="E220" s="31">
        <v>45291</v>
      </c>
      <c r="F220" s="18">
        <v>-267306</v>
      </c>
      <c r="G220" s="38">
        <v>0</v>
      </c>
      <c r="H220" s="45">
        <v>-36.727139826549568</v>
      </c>
      <c r="I220" s="2" t="s">
        <v>115</v>
      </c>
      <c r="J220" s="2" t="s">
        <v>33</v>
      </c>
    </row>
    <row r="221" spans="1:10" x14ac:dyDescent="0.2">
      <c r="A221" s="16">
        <v>209</v>
      </c>
      <c r="B221" s="17" t="s">
        <v>38</v>
      </c>
      <c r="C221" s="17" t="s">
        <v>31</v>
      </c>
      <c r="D221" s="30">
        <v>45266</v>
      </c>
      <c r="E221" s="31">
        <v>45299</v>
      </c>
      <c r="F221" s="18">
        <v>15171542</v>
      </c>
      <c r="G221" s="38">
        <v>0</v>
      </c>
      <c r="H221" s="45">
        <v>2054.0849339785805</v>
      </c>
      <c r="I221" s="2" t="s">
        <v>115</v>
      </c>
      <c r="J221" s="2" t="s">
        <v>35</v>
      </c>
    </row>
    <row r="222" spans="1:10" x14ac:dyDescent="0.2">
      <c r="A222" s="16">
        <v>210</v>
      </c>
      <c r="B222" s="17" t="s">
        <v>395</v>
      </c>
      <c r="C222" s="17" t="s">
        <v>31</v>
      </c>
      <c r="D222" s="30">
        <v>45199</v>
      </c>
      <c r="E222" s="31">
        <v>45199</v>
      </c>
      <c r="F222" s="18">
        <v>3765114</v>
      </c>
      <c r="G222" s="38">
        <v>0</v>
      </c>
      <c r="H222" s="45">
        <v>506.0685073756552</v>
      </c>
      <c r="I222" s="2" t="s">
        <v>115</v>
      </c>
      <c r="J222" s="2" t="s">
        <v>33</v>
      </c>
    </row>
    <row r="223" spans="1:10" x14ac:dyDescent="0.2">
      <c r="A223" s="16">
        <v>211</v>
      </c>
      <c r="B223" s="17" t="s">
        <v>395</v>
      </c>
      <c r="C223" s="17" t="s">
        <v>31</v>
      </c>
      <c r="D223" s="30">
        <v>45291</v>
      </c>
      <c r="E223" s="31">
        <v>45291</v>
      </c>
      <c r="F223" s="18">
        <v>-23981490</v>
      </c>
      <c r="G223" s="38">
        <v>0</v>
      </c>
      <c r="H223" s="45">
        <v>-3294.9935148444115</v>
      </c>
      <c r="I223" s="2" t="s">
        <v>115</v>
      </c>
      <c r="J223" s="2" t="s">
        <v>33</v>
      </c>
    </row>
    <row r="224" spans="1:10" x14ac:dyDescent="0.2">
      <c r="A224" s="16">
        <v>212</v>
      </c>
      <c r="B224" s="17" t="s">
        <v>395</v>
      </c>
      <c r="C224" s="17" t="s">
        <v>31</v>
      </c>
      <c r="D224" s="30">
        <v>45254</v>
      </c>
      <c r="E224" s="31">
        <v>45344</v>
      </c>
      <c r="F224" s="18">
        <v>959061082</v>
      </c>
      <c r="G224" s="38">
        <v>0</v>
      </c>
      <c r="H224" s="45">
        <v>128907.28149262434</v>
      </c>
      <c r="I224" s="2" t="s">
        <v>115</v>
      </c>
      <c r="J224" s="2" t="s">
        <v>35</v>
      </c>
    </row>
    <row r="225" spans="1:10" x14ac:dyDescent="0.2">
      <c r="A225" s="16">
        <v>213</v>
      </c>
      <c r="B225" s="17" t="s">
        <v>404</v>
      </c>
      <c r="C225" s="17" t="s">
        <v>31</v>
      </c>
      <c r="D225" s="30">
        <v>45190</v>
      </c>
      <c r="E225" s="31">
        <v>45280</v>
      </c>
      <c r="F225" s="18">
        <v>17017326</v>
      </c>
      <c r="G225" s="38">
        <v>0</v>
      </c>
      <c r="H225" s="45">
        <v>2294.9044108762168</v>
      </c>
      <c r="I225" s="2" t="s">
        <v>115</v>
      </c>
      <c r="J225" s="2" t="s">
        <v>33</v>
      </c>
    </row>
    <row r="226" spans="1:10" x14ac:dyDescent="0.2">
      <c r="A226" s="16">
        <v>214</v>
      </c>
      <c r="B226" s="17" t="s">
        <v>404</v>
      </c>
      <c r="C226" s="17" t="s">
        <v>31</v>
      </c>
      <c r="D226" s="30">
        <v>45199</v>
      </c>
      <c r="E226" s="31">
        <v>45199</v>
      </c>
      <c r="F226" s="18">
        <v>10193505</v>
      </c>
      <c r="G226" s="38">
        <v>0</v>
      </c>
      <c r="H226" s="45">
        <v>1374.6648319946842</v>
      </c>
      <c r="I226" s="2" t="s">
        <v>115</v>
      </c>
      <c r="J226" s="2" t="s">
        <v>33</v>
      </c>
    </row>
    <row r="227" spans="1:10" x14ac:dyDescent="0.2">
      <c r="A227" s="16">
        <v>215</v>
      </c>
      <c r="B227" s="17" t="s">
        <v>404</v>
      </c>
      <c r="C227" s="17" t="s">
        <v>31</v>
      </c>
      <c r="D227" s="30">
        <v>45291</v>
      </c>
      <c r="E227" s="31">
        <v>45291</v>
      </c>
      <c r="F227" s="18">
        <v>-12866233</v>
      </c>
      <c r="G227" s="38">
        <v>0</v>
      </c>
      <c r="H227" s="45">
        <v>-1767.7865009837651</v>
      </c>
      <c r="I227" s="2" t="s">
        <v>115</v>
      </c>
      <c r="J227" s="2" t="s">
        <v>33</v>
      </c>
    </row>
    <row r="228" spans="1:10" x14ac:dyDescent="0.2">
      <c r="A228" s="16">
        <v>216</v>
      </c>
      <c r="B228" s="17" t="s">
        <v>404</v>
      </c>
      <c r="C228" s="17" t="s">
        <v>31</v>
      </c>
      <c r="D228" s="30">
        <v>45252</v>
      </c>
      <c r="E228" s="31">
        <v>45342</v>
      </c>
      <c r="F228" s="18">
        <v>125187710</v>
      </c>
      <c r="G228" s="38">
        <v>0</v>
      </c>
      <c r="H228" s="45">
        <v>16882.430757129099</v>
      </c>
      <c r="I228" s="2" t="s">
        <v>115</v>
      </c>
      <c r="J228" s="2" t="s">
        <v>35</v>
      </c>
    </row>
    <row r="229" spans="1:10" x14ac:dyDescent="0.2">
      <c r="A229" s="16">
        <v>217</v>
      </c>
      <c r="B229" s="17" t="s">
        <v>405</v>
      </c>
      <c r="C229" s="17" t="s">
        <v>31</v>
      </c>
      <c r="D229" s="30">
        <v>45028</v>
      </c>
      <c r="E229" s="31">
        <v>45061</v>
      </c>
      <c r="F229" s="18">
        <v>1327442</v>
      </c>
      <c r="G229" s="38">
        <v>0</v>
      </c>
      <c r="H229" s="45">
        <v>181.14923306683977</v>
      </c>
      <c r="I229" s="2" t="s">
        <v>115</v>
      </c>
      <c r="J229" s="2" t="s">
        <v>33</v>
      </c>
    </row>
    <row r="230" spans="1:10" x14ac:dyDescent="0.2">
      <c r="A230" s="16">
        <v>218</v>
      </c>
      <c r="B230" s="17" t="s">
        <v>405</v>
      </c>
      <c r="C230" s="17" t="s">
        <v>31</v>
      </c>
      <c r="D230" s="30">
        <v>45028</v>
      </c>
      <c r="E230" s="31">
        <v>45061</v>
      </c>
      <c r="F230" s="18">
        <v>2654884</v>
      </c>
      <c r="G230" s="38">
        <v>0</v>
      </c>
      <c r="H230" s="45">
        <v>362.29846613367954</v>
      </c>
      <c r="I230" s="2" t="s">
        <v>115</v>
      </c>
      <c r="J230" s="2" t="s">
        <v>33</v>
      </c>
    </row>
    <row r="231" spans="1:10" x14ac:dyDescent="0.2">
      <c r="A231" s="16">
        <v>219</v>
      </c>
      <c r="B231" s="17" t="s">
        <v>405</v>
      </c>
      <c r="C231" s="17" t="s">
        <v>31</v>
      </c>
      <c r="D231" s="30">
        <v>45035</v>
      </c>
      <c r="E231" s="31">
        <v>45068</v>
      </c>
      <c r="F231" s="18">
        <v>3636746</v>
      </c>
      <c r="G231" s="38">
        <v>0</v>
      </c>
      <c r="H231" s="45">
        <v>496.28816080770184</v>
      </c>
      <c r="I231" s="2" t="s">
        <v>115</v>
      </c>
      <c r="J231" s="2" t="s">
        <v>33</v>
      </c>
    </row>
    <row r="232" spans="1:10" x14ac:dyDescent="0.2">
      <c r="A232" s="16">
        <v>220</v>
      </c>
      <c r="B232" s="17" t="s">
        <v>405</v>
      </c>
      <c r="C232" s="17" t="s">
        <v>31</v>
      </c>
      <c r="D232" s="30">
        <v>45035</v>
      </c>
      <c r="E232" s="31">
        <v>45068</v>
      </c>
      <c r="F232" s="18">
        <v>40221032</v>
      </c>
      <c r="G232" s="38">
        <v>0</v>
      </c>
      <c r="H232" s="45">
        <v>5488.7589061946364</v>
      </c>
      <c r="I232" s="2" t="s">
        <v>115</v>
      </c>
      <c r="J232" s="2" t="s">
        <v>33</v>
      </c>
    </row>
    <row r="233" spans="1:10" x14ac:dyDescent="0.2">
      <c r="A233" s="16">
        <v>221</v>
      </c>
      <c r="B233" s="17" t="s">
        <v>405</v>
      </c>
      <c r="C233" s="17" t="s">
        <v>31</v>
      </c>
      <c r="D233" s="30">
        <v>45055</v>
      </c>
      <c r="E233" s="31">
        <v>45085</v>
      </c>
      <c r="F233" s="18">
        <v>30200103</v>
      </c>
      <c r="G233" s="38">
        <v>0</v>
      </c>
      <c r="H233" s="45">
        <v>4121.2538830243184</v>
      </c>
      <c r="I233" s="2" t="s">
        <v>115</v>
      </c>
      <c r="J233" s="2" t="s">
        <v>33</v>
      </c>
    </row>
    <row r="234" spans="1:10" x14ac:dyDescent="0.2">
      <c r="A234" s="16">
        <v>222</v>
      </c>
      <c r="B234" s="17" t="s">
        <v>405</v>
      </c>
      <c r="C234" s="17" t="s">
        <v>31</v>
      </c>
      <c r="D234" s="30">
        <v>45050</v>
      </c>
      <c r="E234" s="31">
        <v>45082</v>
      </c>
      <c r="F234" s="18">
        <v>1408693</v>
      </c>
      <c r="G234" s="38">
        <v>0</v>
      </c>
      <c r="H234" s="45">
        <v>192.23714224548092</v>
      </c>
      <c r="I234" s="2" t="s">
        <v>115</v>
      </c>
      <c r="J234" s="2" t="s">
        <v>33</v>
      </c>
    </row>
    <row r="235" spans="1:10" x14ac:dyDescent="0.2">
      <c r="A235" s="16">
        <v>223</v>
      </c>
      <c r="B235" s="17" t="s">
        <v>405</v>
      </c>
      <c r="C235" s="17" t="s">
        <v>31</v>
      </c>
      <c r="D235" s="30">
        <v>45050</v>
      </c>
      <c r="E235" s="31">
        <v>45082</v>
      </c>
      <c r="F235" s="18">
        <v>14089793</v>
      </c>
      <c r="G235" s="38">
        <v>0</v>
      </c>
      <c r="H235" s="45">
        <v>1922.7621214490182</v>
      </c>
      <c r="I235" s="2" t="s">
        <v>115</v>
      </c>
      <c r="J235" s="2" t="s">
        <v>33</v>
      </c>
    </row>
    <row r="236" spans="1:10" x14ac:dyDescent="0.2">
      <c r="A236" s="16">
        <v>224</v>
      </c>
      <c r="B236" s="17" t="s">
        <v>405</v>
      </c>
      <c r="C236" s="17" t="s">
        <v>31</v>
      </c>
      <c r="D236" s="30">
        <v>45089</v>
      </c>
      <c r="E236" s="31">
        <v>45119</v>
      </c>
      <c r="F236" s="18">
        <v>2848964</v>
      </c>
      <c r="G236" s="38">
        <v>0</v>
      </c>
      <c r="H236" s="45">
        <v>388.78357294332716</v>
      </c>
      <c r="I236" s="2" t="s">
        <v>115</v>
      </c>
      <c r="J236" s="2" t="s">
        <v>33</v>
      </c>
    </row>
    <row r="237" spans="1:10" x14ac:dyDescent="0.2">
      <c r="A237" s="16">
        <v>225</v>
      </c>
      <c r="B237" s="17" t="s">
        <v>405</v>
      </c>
      <c r="C237" s="17" t="s">
        <v>31</v>
      </c>
      <c r="D237" s="30">
        <v>45090</v>
      </c>
      <c r="E237" s="31">
        <v>45120</v>
      </c>
      <c r="F237" s="18">
        <v>6092836</v>
      </c>
      <c r="G237" s="38">
        <v>0</v>
      </c>
      <c r="H237" s="45">
        <v>831.45822461699402</v>
      </c>
      <c r="I237" s="2" t="s">
        <v>115</v>
      </c>
      <c r="J237" s="2" t="s">
        <v>33</v>
      </c>
    </row>
    <row r="238" spans="1:10" x14ac:dyDescent="0.2">
      <c r="A238" s="16">
        <v>226</v>
      </c>
      <c r="B238" s="17" t="s">
        <v>405</v>
      </c>
      <c r="C238" s="17" t="s">
        <v>31</v>
      </c>
      <c r="D238" s="30">
        <v>45199</v>
      </c>
      <c r="E238" s="31">
        <v>45199</v>
      </c>
      <c r="F238" s="18">
        <v>2948134</v>
      </c>
      <c r="G238" s="38">
        <v>0</v>
      </c>
      <c r="H238" s="45">
        <v>402.31679657436979</v>
      </c>
      <c r="I238" s="2" t="s">
        <v>115</v>
      </c>
      <c r="J238" s="2" t="s">
        <v>33</v>
      </c>
    </row>
    <row r="239" spans="1:10" x14ac:dyDescent="0.2">
      <c r="A239" s="16">
        <v>227</v>
      </c>
      <c r="B239" s="17" t="s">
        <v>405</v>
      </c>
      <c r="C239" s="17" t="s">
        <v>31</v>
      </c>
      <c r="D239" s="30">
        <v>45291</v>
      </c>
      <c r="E239" s="31">
        <v>45291</v>
      </c>
      <c r="F239" s="18">
        <v>-4866315</v>
      </c>
      <c r="G239" s="38">
        <v>0</v>
      </c>
      <c r="H239" s="45">
        <v>-668.61885421590068</v>
      </c>
      <c r="I239" s="2" t="s">
        <v>115</v>
      </c>
      <c r="J239" s="2" t="s">
        <v>33</v>
      </c>
    </row>
    <row r="240" spans="1:10" x14ac:dyDescent="0.2">
      <c r="A240" s="16">
        <v>228</v>
      </c>
      <c r="B240" s="17" t="s">
        <v>405</v>
      </c>
      <c r="C240" s="17" t="s">
        <v>31</v>
      </c>
      <c r="D240" s="30">
        <v>45239</v>
      </c>
      <c r="E240" s="31">
        <v>45299</v>
      </c>
      <c r="F240" s="18">
        <v>14647828</v>
      </c>
      <c r="G240" s="38">
        <v>0</v>
      </c>
      <c r="H240" s="45">
        <v>1998.9143090959767</v>
      </c>
      <c r="I240" s="2" t="s">
        <v>115</v>
      </c>
      <c r="J240" s="2" t="s">
        <v>35</v>
      </c>
    </row>
    <row r="241" spans="1:10" x14ac:dyDescent="0.2">
      <c r="A241" s="16">
        <v>229</v>
      </c>
      <c r="B241" s="17" t="s">
        <v>405</v>
      </c>
      <c r="C241" s="17" t="s">
        <v>31</v>
      </c>
      <c r="D241" s="30">
        <v>45271</v>
      </c>
      <c r="E241" s="31">
        <v>45334</v>
      </c>
      <c r="F241" s="18">
        <v>26063687</v>
      </c>
      <c r="G241" s="38">
        <v>0</v>
      </c>
      <c r="H241" s="45">
        <v>3556.7783081627385</v>
      </c>
      <c r="I241" s="2" t="s">
        <v>115</v>
      </c>
      <c r="J241" s="2" t="s">
        <v>35</v>
      </c>
    </row>
    <row r="242" spans="1:10" x14ac:dyDescent="0.2">
      <c r="A242" s="16">
        <v>230</v>
      </c>
      <c r="B242" s="17" t="s">
        <v>405</v>
      </c>
      <c r="C242" s="17" t="s">
        <v>31</v>
      </c>
      <c r="D242" s="30">
        <v>45268</v>
      </c>
      <c r="E242" s="31">
        <v>45328</v>
      </c>
      <c r="F242" s="18">
        <v>154947339</v>
      </c>
      <c r="G242" s="38">
        <v>0</v>
      </c>
      <c r="H242" s="45">
        <v>21144.872337622008</v>
      </c>
      <c r="I242" s="2" t="s">
        <v>115</v>
      </c>
      <c r="J242" s="2" t="s">
        <v>35</v>
      </c>
    </row>
    <row r="243" spans="1:10" x14ac:dyDescent="0.2">
      <c r="A243" s="16">
        <v>231</v>
      </c>
      <c r="B243" s="17" t="s">
        <v>405</v>
      </c>
      <c r="C243" s="17" t="s">
        <v>31</v>
      </c>
      <c r="D243" s="30">
        <v>45274</v>
      </c>
      <c r="E243" s="31">
        <v>45334</v>
      </c>
      <c r="F243" s="18">
        <v>17979998</v>
      </c>
      <c r="G243" s="38">
        <v>0</v>
      </c>
      <c r="H243" s="45">
        <v>2453.6385380629154</v>
      </c>
      <c r="I243" s="2" t="s">
        <v>115</v>
      </c>
      <c r="J243" s="2" t="s">
        <v>35</v>
      </c>
    </row>
    <row r="244" spans="1:10" x14ac:dyDescent="0.2">
      <c r="A244" s="16">
        <v>232</v>
      </c>
      <c r="B244" s="17" t="s">
        <v>406</v>
      </c>
      <c r="C244" s="17" t="s">
        <v>31</v>
      </c>
      <c r="D244" s="30">
        <v>43172</v>
      </c>
      <c r="E244" s="31">
        <v>43204</v>
      </c>
      <c r="F244" s="18">
        <v>15397927</v>
      </c>
      <c r="G244" s="38">
        <v>0</v>
      </c>
      <c r="H244" s="45">
        <v>2126.1522394434623</v>
      </c>
      <c r="I244" s="2" t="s">
        <v>115</v>
      </c>
      <c r="J244" s="2" t="s">
        <v>33</v>
      </c>
    </row>
    <row r="245" spans="1:10" x14ac:dyDescent="0.2">
      <c r="A245" s="16">
        <v>233</v>
      </c>
      <c r="B245" s="17" t="s">
        <v>406</v>
      </c>
      <c r="C245" s="17" t="s">
        <v>31</v>
      </c>
      <c r="D245" s="30">
        <v>43172</v>
      </c>
      <c r="E245" s="31">
        <v>43204</v>
      </c>
      <c r="F245" s="18">
        <v>8730450</v>
      </c>
      <c r="G245" s="38">
        <v>0</v>
      </c>
      <c r="H245" s="45">
        <v>1205.5042096802495</v>
      </c>
      <c r="I245" s="2" t="s">
        <v>115</v>
      </c>
      <c r="J245" s="2" t="s">
        <v>33</v>
      </c>
    </row>
    <row r="246" spans="1:10" x14ac:dyDescent="0.2">
      <c r="A246" s="16">
        <v>234</v>
      </c>
      <c r="B246" s="17" t="s">
        <v>406</v>
      </c>
      <c r="C246" s="17" t="s">
        <v>31</v>
      </c>
      <c r="D246" s="30">
        <v>43216</v>
      </c>
      <c r="E246" s="31">
        <v>43269</v>
      </c>
      <c r="F246" s="18">
        <v>914563</v>
      </c>
      <c r="G246" s="38">
        <v>0</v>
      </c>
      <c r="H246" s="45">
        <v>126.28324387835653</v>
      </c>
      <c r="I246" s="2" t="s">
        <v>115</v>
      </c>
      <c r="J246" s="2" t="s">
        <v>33</v>
      </c>
    </row>
    <row r="247" spans="1:10" x14ac:dyDescent="0.2">
      <c r="A247" s="16">
        <v>235</v>
      </c>
      <c r="B247" s="17" t="s">
        <v>406</v>
      </c>
      <c r="C247" s="17" t="s">
        <v>31</v>
      </c>
      <c r="D247" s="30">
        <v>45199</v>
      </c>
      <c r="E247" s="31">
        <v>45199</v>
      </c>
      <c r="F247" s="18">
        <v>3500539</v>
      </c>
      <c r="G247" s="38">
        <v>0</v>
      </c>
      <c r="H247" s="45">
        <v>483.35589810947783</v>
      </c>
      <c r="I247" s="2" t="s">
        <v>115</v>
      </c>
      <c r="J247" s="2" t="s">
        <v>33</v>
      </c>
    </row>
    <row r="248" spans="1:10" x14ac:dyDescent="0.2">
      <c r="A248" s="16">
        <v>236</v>
      </c>
      <c r="B248" s="17" t="s">
        <v>406</v>
      </c>
      <c r="C248" s="17" t="s">
        <v>31</v>
      </c>
      <c r="D248" s="30">
        <v>45291</v>
      </c>
      <c r="E248" s="31">
        <v>45291</v>
      </c>
      <c r="F248" s="18">
        <v>-2685395</v>
      </c>
      <c r="G248" s="38">
        <v>0</v>
      </c>
      <c r="H248" s="45">
        <v>-368.96619475251987</v>
      </c>
      <c r="I248" s="2" t="s">
        <v>115</v>
      </c>
      <c r="J248" s="2" t="s">
        <v>33</v>
      </c>
    </row>
    <row r="249" spans="1:10" x14ac:dyDescent="0.2">
      <c r="A249" s="16">
        <v>237</v>
      </c>
      <c r="B249" s="17" t="s">
        <v>406</v>
      </c>
      <c r="C249" s="17" t="s">
        <v>31</v>
      </c>
      <c r="D249" s="30">
        <v>45236</v>
      </c>
      <c r="E249" s="31">
        <v>45299</v>
      </c>
      <c r="F249" s="18">
        <v>21608629</v>
      </c>
      <c r="G249" s="38">
        <v>0</v>
      </c>
      <c r="H249" s="45">
        <v>2983.728585000626</v>
      </c>
      <c r="I249" s="2" t="s">
        <v>115</v>
      </c>
      <c r="J249" s="2" t="s">
        <v>35</v>
      </c>
    </row>
    <row r="250" spans="1:10" x14ac:dyDescent="0.2">
      <c r="A250" s="16">
        <v>238</v>
      </c>
      <c r="B250" s="17" t="s">
        <v>406</v>
      </c>
      <c r="C250" s="17" t="s">
        <v>31</v>
      </c>
      <c r="D250" s="30">
        <v>45247</v>
      </c>
      <c r="E250" s="31">
        <v>45307</v>
      </c>
      <c r="F250" s="18">
        <v>43653891</v>
      </c>
      <c r="G250" s="38">
        <v>0</v>
      </c>
      <c r="H250" s="45">
        <v>6027.7476383717622</v>
      </c>
      <c r="I250" s="2" t="s">
        <v>115</v>
      </c>
      <c r="J250" s="2" t="s">
        <v>35</v>
      </c>
    </row>
    <row r="251" spans="1:10" x14ac:dyDescent="0.2">
      <c r="A251" s="16">
        <v>239</v>
      </c>
      <c r="B251" s="17" t="s">
        <v>406</v>
      </c>
      <c r="C251" s="17" t="s">
        <v>31</v>
      </c>
      <c r="D251" s="30">
        <v>45247</v>
      </c>
      <c r="E251" s="31">
        <v>45307</v>
      </c>
      <c r="F251" s="18">
        <v>46604784</v>
      </c>
      <c r="G251" s="38">
        <v>0</v>
      </c>
      <c r="H251" s="45">
        <v>6435.208185516065</v>
      </c>
      <c r="I251" s="2" t="s">
        <v>115</v>
      </c>
      <c r="J251" s="2" t="s">
        <v>35</v>
      </c>
    </row>
    <row r="252" spans="1:10" x14ac:dyDescent="0.2">
      <c r="A252" s="16">
        <v>240</v>
      </c>
      <c r="B252" s="17" t="s">
        <v>36</v>
      </c>
      <c r="C252" s="17" t="s">
        <v>31</v>
      </c>
      <c r="D252" s="30">
        <v>45133</v>
      </c>
      <c r="E252" s="31">
        <v>45133</v>
      </c>
      <c r="F252" s="18">
        <v>185515142</v>
      </c>
      <c r="G252" s="38">
        <v>0</v>
      </c>
      <c r="H252" s="45">
        <v>25498.558891034871</v>
      </c>
      <c r="I252" s="2" t="s">
        <v>115</v>
      </c>
      <c r="J252" s="2" t="s">
        <v>33</v>
      </c>
    </row>
    <row r="253" spans="1:10" x14ac:dyDescent="0.2">
      <c r="A253" s="16">
        <v>241</v>
      </c>
      <c r="B253" s="17" t="s">
        <v>36</v>
      </c>
      <c r="C253" s="17" t="s">
        <v>31</v>
      </c>
      <c r="D253" s="30">
        <v>45176</v>
      </c>
      <c r="E253" s="31">
        <v>45176</v>
      </c>
      <c r="F253" s="18">
        <v>213491982</v>
      </c>
      <c r="G253" s="38">
        <v>0</v>
      </c>
      <c r="H253" s="45">
        <v>29343.900541502728</v>
      </c>
      <c r="I253" s="2" t="s">
        <v>115</v>
      </c>
      <c r="J253" s="2" t="s">
        <v>33</v>
      </c>
    </row>
    <row r="254" spans="1:10" x14ac:dyDescent="0.2">
      <c r="A254" s="16">
        <v>242</v>
      </c>
      <c r="B254" s="17" t="s">
        <v>36</v>
      </c>
      <c r="C254" s="17" t="s">
        <v>31</v>
      </c>
      <c r="D254" s="30">
        <v>45199</v>
      </c>
      <c r="E254" s="31">
        <v>45199</v>
      </c>
      <c r="F254" s="18">
        <v>1743654</v>
      </c>
      <c r="G254" s="38">
        <v>0</v>
      </c>
      <c r="H254" s="45">
        <v>239.66056746240432</v>
      </c>
      <c r="I254" s="2" t="s">
        <v>115</v>
      </c>
      <c r="J254" s="2" t="s">
        <v>33</v>
      </c>
    </row>
    <row r="255" spans="1:10" x14ac:dyDescent="0.2">
      <c r="A255" s="16">
        <v>243</v>
      </c>
      <c r="B255" s="17" t="s">
        <v>36</v>
      </c>
      <c r="C255" s="17" t="s">
        <v>31</v>
      </c>
      <c r="D255" s="30">
        <v>45291</v>
      </c>
      <c r="E255" s="31">
        <v>45291</v>
      </c>
      <c r="F255" s="18">
        <v>-1291565</v>
      </c>
      <c r="G255" s="38">
        <v>0</v>
      </c>
      <c r="H255" s="45">
        <v>-177.4576266528903</v>
      </c>
      <c r="I255" s="2" t="s">
        <v>115</v>
      </c>
      <c r="J255" s="2" t="s">
        <v>33</v>
      </c>
    </row>
    <row r="256" spans="1:10" x14ac:dyDescent="0.2">
      <c r="A256" s="16">
        <v>244</v>
      </c>
      <c r="B256" s="17" t="s">
        <v>37</v>
      </c>
      <c r="C256" s="17" t="s">
        <v>31</v>
      </c>
      <c r="D256" s="30">
        <v>44560</v>
      </c>
      <c r="E256" s="31">
        <v>44560</v>
      </c>
      <c r="F256" s="18">
        <v>687961</v>
      </c>
      <c r="G256" s="38">
        <v>0</v>
      </c>
      <c r="H256" s="45">
        <v>97.819655758272546</v>
      </c>
      <c r="I256" s="2" t="s">
        <v>115</v>
      </c>
      <c r="J256" s="2" t="s">
        <v>33</v>
      </c>
    </row>
    <row r="257" spans="1:10" x14ac:dyDescent="0.2">
      <c r="A257" s="16">
        <v>245</v>
      </c>
      <c r="B257" s="17" t="s">
        <v>37</v>
      </c>
      <c r="C257" s="17" t="s">
        <v>31</v>
      </c>
      <c r="D257" s="30">
        <v>45199</v>
      </c>
      <c r="E257" s="31">
        <v>45199</v>
      </c>
      <c r="F257" s="18">
        <v>407984</v>
      </c>
      <c r="G257" s="38">
        <v>0</v>
      </c>
      <c r="H257" s="45">
        <v>58.010344241727466</v>
      </c>
      <c r="I257" s="2" t="s">
        <v>115</v>
      </c>
      <c r="J257" s="2" t="s">
        <v>33</v>
      </c>
    </row>
    <row r="258" spans="1:10" x14ac:dyDescent="0.2">
      <c r="A258" s="16">
        <v>246</v>
      </c>
      <c r="B258" s="17" t="s">
        <v>37</v>
      </c>
      <c r="C258" s="17" t="s">
        <v>31</v>
      </c>
      <c r="D258" s="30">
        <v>45291</v>
      </c>
      <c r="E258" s="31">
        <v>45291</v>
      </c>
      <c r="F258" s="18">
        <v>-367583</v>
      </c>
      <c r="G258" s="38">
        <v>0</v>
      </c>
      <c r="H258" s="45">
        <v>-50.504935313320949</v>
      </c>
      <c r="I258" s="2" t="s">
        <v>115</v>
      </c>
      <c r="J258" s="2" t="s">
        <v>33</v>
      </c>
    </row>
    <row r="259" spans="1:10" x14ac:dyDescent="0.2">
      <c r="A259" s="16">
        <v>247</v>
      </c>
      <c r="B259" s="17" t="s">
        <v>407</v>
      </c>
      <c r="C259" s="17" t="s">
        <v>31</v>
      </c>
      <c r="D259" s="30">
        <v>44013</v>
      </c>
      <c r="E259" s="31">
        <v>44013</v>
      </c>
      <c r="F259" s="18">
        <v>219175803</v>
      </c>
      <c r="G259" s="38">
        <v>0</v>
      </c>
      <c r="H259" s="45">
        <v>31417.806801106861</v>
      </c>
      <c r="I259" s="2" t="s">
        <v>115</v>
      </c>
      <c r="J259" s="2" t="s">
        <v>33</v>
      </c>
    </row>
    <row r="260" spans="1:10" x14ac:dyDescent="0.2">
      <c r="A260" s="16">
        <v>248</v>
      </c>
      <c r="B260" s="17" t="s">
        <v>407</v>
      </c>
      <c r="C260" s="17" t="s">
        <v>31</v>
      </c>
      <c r="D260" s="30">
        <v>44075</v>
      </c>
      <c r="E260" s="31">
        <v>44075</v>
      </c>
      <c r="F260" s="18">
        <v>604500781</v>
      </c>
      <c r="G260" s="38">
        <v>0</v>
      </c>
      <c r="H260" s="45">
        <v>86652.305996461699</v>
      </c>
      <c r="I260" s="2" t="s">
        <v>115</v>
      </c>
      <c r="J260" s="2" t="s">
        <v>33</v>
      </c>
    </row>
    <row r="261" spans="1:10" x14ac:dyDescent="0.2">
      <c r="A261" s="16">
        <v>249</v>
      </c>
      <c r="B261" s="17" t="s">
        <v>407</v>
      </c>
      <c r="C261" s="17" t="s">
        <v>31</v>
      </c>
      <c r="D261" s="30">
        <v>44105</v>
      </c>
      <c r="E261" s="31">
        <v>44285</v>
      </c>
      <c r="F261" s="18">
        <v>607461415</v>
      </c>
      <c r="G261" s="38">
        <v>0</v>
      </c>
      <c r="H261" s="45">
        <v>87076.698770424933</v>
      </c>
      <c r="I261" s="2" t="s">
        <v>115</v>
      </c>
      <c r="J261" s="2" t="s">
        <v>33</v>
      </c>
    </row>
    <row r="262" spans="1:10" x14ac:dyDescent="0.2">
      <c r="A262" s="16">
        <v>250</v>
      </c>
      <c r="B262" s="17" t="s">
        <v>407</v>
      </c>
      <c r="C262" s="17" t="s">
        <v>31</v>
      </c>
      <c r="D262" s="30">
        <v>44105</v>
      </c>
      <c r="E262" s="31">
        <v>44285</v>
      </c>
      <c r="F262" s="18">
        <v>402551887</v>
      </c>
      <c r="G262" s="38">
        <v>0</v>
      </c>
      <c r="H262" s="45">
        <v>57703.89449964511</v>
      </c>
      <c r="I262" s="2" t="s">
        <v>115</v>
      </c>
      <c r="J262" s="2" t="s">
        <v>33</v>
      </c>
    </row>
    <row r="263" spans="1:10" x14ac:dyDescent="0.2">
      <c r="A263" s="16">
        <v>251</v>
      </c>
      <c r="B263" s="17" t="s">
        <v>407</v>
      </c>
      <c r="C263" s="17" t="s">
        <v>31</v>
      </c>
      <c r="D263" s="30">
        <v>45199</v>
      </c>
      <c r="E263" s="31">
        <v>45199</v>
      </c>
      <c r="F263" s="18">
        <v>91338746</v>
      </c>
      <c r="G263" s="38">
        <v>0</v>
      </c>
      <c r="H263" s="45">
        <v>13092.973932361376</v>
      </c>
      <c r="I263" s="2" t="s">
        <v>115</v>
      </c>
      <c r="J263" s="2" t="s">
        <v>33</v>
      </c>
    </row>
    <row r="264" spans="1:10" x14ac:dyDescent="0.2">
      <c r="A264" s="16">
        <v>252</v>
      </c>
      <c r="B264" s="17" t="s">
        <v>407</v>
      </c>
      <c r="C264" s="17" t="s">
        <v>31</v>
      </c>
      <c r="D264" s="30">
        <v>45291</v>
      </c>
      <c r="E264" s="31">
        <v>45291</v>
      </c>
      <c r="F264" s="18">
        <v>-6204101</v>
      </c>
      <c r="G264" s="38">
        <v>0</v>
      </c>
      <c r="H264" s="45">
        <v>-852.42712443804476</v>
      </c>
      <c r="I264" s="2" t="s">
        <v>115</v>
      </c>
      <c r="J264" s="2" t="s">
        <v>33</v>
      </c>
    </row>
    <row r="265" spans="1:10" x14ac:dyDescent="0.2">
      <c r="A265" s="16">
        <v>253</v>
      </c>
      <c r="B265" s="17" t="s">
        <v>408</v>
      </c>
      <c r="C265" s="17" t="s">
        <v>31</v>
      </c>
      <c r="D265" s="30">
        <v>44692</v>
      </c>
      <c r="E265" s="31">
        <v>44872</v>
      </c>
      <c r="F265" s="18">
        <v>34354</v>
      </c>
      <c r="G265" s="38">
        <v>0</v>
      </c>
      <c r="H265" s="45">
        <v>4.6822262615295669</v>
      </c>
      <c r="I265" s="2" t="s">
        <v>115</v>
      </c>
      <c r="J265" s="2" t="s">
        <v>33</v>
      </c>
    </row>
    <row r="266" spans="1:10" x14ac:dyDescent="0.2">
      <c r="A266" s="16">
        <v>254</v>
      </c>
      <c r="B266" s="17" t="s">
        <v>408</v>
      </c>
      <c r="C266" s="17" t="s">
        <v>31</v>
      </c>
      <c r="D266" s="30">
        <v>45199</v>
      </c>
      <c r="E266" s="31">
        <v>45199</v>
      </c>
      <c r="F266" s="18">
        <v>35338</v>
      </c>
      <c r="G266" s="38">
        <v>0</v>
      </c>
      <c r="H266" s="45">
        <v>4.8163390472705307</v>
      </c>
      <c r="I266" s="2" t="s">
        <v>115</v>
      </c>
      <c r="J266" s="2" t="s">
        <v>33</v>
      </c>
    </row>
    <row r="267" spans="1:10" x14ac:dyDescent="0.2">
      <c r="A267" s="16">
        <v>255</v>
      </c>
      <c r="B267" s="17" t="s">
        <v>408</v>
      </c>
      <c r="C267" s="17" t="s">
        <v>31</v>
      </c>
      <c r="D267" s="30">
        <v>45291</v>
      </c>
      <c r="E267" s="31">
        <v>45291</v>
      </c>
      <c r="F267" s="18">
        <v>-613770</v>
      </c>
      <c r="G267" s="38">
        <v>0</v>
      </c>
      <c r="H267" s="45">
        <v>-84.330380205986131</v>
      </c>
      <c r="I267" s="2" t="s">
        <v>115</v>
      </c>
      <c r="J267" s="2" t="s">
        <v>33</v>
      </c>
    </row>
    <row r="268" spans="1:10" x14ac:dyDescent="0.2">
      <c r="A268" s="16">
        <v>256</v>
      </c>
      <c r="B268" s="17" t="s">
        <v>408</v>
      </c>
      <c r="C268" s="17" t="s">
        <v>31</v>
      </c>
      <c r="D268" s="30">
        <v>45243</v>
      </c>
      <c r="E268" s="31">
        <v>45425</v>
      </c>
      <c r="F268" s="18">
        <v>13330816</v>
      </c>
      <c r="G268" s="38">
        <v>0</v>
      </c>
      <c r="H268" s="45">
        <v>1816.903323130306</v>
      </c>
      <c r="I268" s="2" t="s">
        <v>115</v>
      </c>
      <c r="J268" s="2" t="s">
        <v>35</v>
      </c>
    </row>
    <row r="269" spans="1:10" x14ac:dyDescent="0.2">
      <c r="A269" s="16">
        <v>257</v>
      </c>
      <c r="B269" s="17" t="s">
        <v>408</v>
      </c>
      <c r="C269" s="17" t="s">
        <v>31</v>
      </c>
      <c r="D269" s="30">
        <v>45275</v>
      </c>
      <c r="E269" s="31">
        <v>45455</v>
      </c>
      <c r="F269" s="18">
        <v>65956332</v>
      </c>
      <c r="G269" s="38">
        <v>0</v>
      </c>
      <c r="H269" s="45">
        <v>8989.4181115608935</v>
      </c>
      <c r="I269" s="2" t="s">
        <v>115</v>
      </c>
      <c r="J269" s="2" t="s">
        <v>35</v>
      </c>
    </row>
    <row r="270" spans="1:10" x14ac:dyDescent="0.2">
      <c r="A270" s="16">
        <v>258</v>
      </c>
      <c r="B270" s="17" t="s">
        <v>39</v>
      </c>
      <c r="C270" s="17" t="s">
        <v>31</v>
      </c>
      <c r="D270" s="30">
        <v>45282</v>
      </c>
      <c r="E270" s="31">
        <v>45313</v>
      </c>
      <c r="F270" s="18">
        <v>265321440</v>
      </c>
      <c r="G270" s="38">
        <v>0</v>
      </c>
      <c r="H270" s="45">
        <v>36000</v>
      </c>
      <c r="I270" s="2" t="s">
        <v>115</v>
      </c>
      <c r="J270" s="2" t="s">
        <v>35</v>
      </c>
    </row>
    <row r="271" spans="1:10" x14ac:dyDescent="0.2">
      <c r="A271" s="16">
        <v>259</v>
      </c>
      <c r="B271" s="17" t="s">
        <v>39</v>
      </c>
      <c r="C271" s="17" t="s">
        <v>31</v>
      </c>
      <c r="D271" s="30">
        <v>45291</v>
      </c>
      <c r="E271" s="31">
        <v>45291</v>
      </c>
      <c r="F271" s="18">
        <v>-3111120</v>
      </c>
      <c r="G271" s="38">
        <v>0</v>
      </c>
      <c r="H271" s="45">
        <v>-427.45968761335286</v>
      </c>
      <c r="I271" s="2" t="s">
        <v>115</v>
      </c>
      <c r="J271" s="2" t="s">
        <v>33</v>
      </c>
    </row>
    <row r="272" spans="1:10" x14ac:dyDescent="0.2">
      <c r="A272" s="16">
        <v>260</v>
      </c>
      <c r="B272" s="17" t="s">
        <v>409</v>
      </c>
      <c r="C272" s="17" t="s">
        <v>31</v>
      </c>
      <c r="D272" s="30">
        <v>45233</v>
      </c>
      <c r="E272" s="31">
        <v>45264</v>
      </c>
      <c r="F272" s="18">
        <v>104261100</v>
      </c>
      <c r="G272" s="38">
        <v>0</v>
      </c>
      <c r="H272" s="45">
        <v>13944</v>
      </c>
      <c r="I272" s="2" t="s">
        <v>115</v>
      </c>
      <c r="J272" s="2" t="s">
        <v>33</v>
      </c>
    </row>
    <row r="273" spans="1:10" x14ac:dyDescent="0.2">
      <c r="A273" s="16">
        <v>261</v>
      </c>
      <c r="B273" s="17" t="s">
        <v>409</v>
      </c>
      <c r="C273" s="17" t="s">
        <v>31</v>
      </c>
      <c r="D273" s="30">
        <v>45291</v>
      </c>
      <c r="E273" s="31">
        <v>45291</v>
      </c>
      <c r="F273" s="18">
        <v>-2698303</v>
      </c>
      <c r="G273" s="38">
        <v>0</v>
      </c>
      <c r="H273" s="45">
        <v>-370.73971992921287</v>
      </c>
      <c r="I273" s="2" t="s">
        <v>115</v>
      </c>
      <c r="J273" s="2" t="s">
        <v>33</v>
      </c>
    </row>
    <row r="274" spans="1:10" x14ac:dyDescent="0.2">
      <c r="A274" s="16">
        <v>262</v>
      </c>
      <c r="B274" s="17" t="s">
        <v>410</v>
      </c>
      <c r="C274" s="17" t="s">
        <v>31</v>
      </c>
      <c r="D274" s="30">
        <v>45218</v>
      </c>
      <c r="E274" s="31">
        <v>45250</v>
      </c>
      <c r="F274" s="18">
        <v>67264132</v>
      </c>
      <c r="G274" s="38">
        <v>0</v>
      </c>
      <c r="H274" s="45">
        <v>9150.7729053649018</v>
      </c>
      <c r="I274" s="2" t="s">
        <v>115</v>
      </c>
      <c r="J274" s="2" t="s">
        <v>33</v>
      </c>
    </row>
    <row r="275" spans="1:10" x14ac:dyDescent="0.2">
      <c r="A275" s="16">
        <v>263</v>
      </c>
      <c r="B275" s="17" t="s">
        <v>410</v>
      </c>
      <c r="C275" s="17" t="s">
        <v>31</v>
      </c>
      <c r="D275" s="30">
        <v>45199</v>
      </c>
      <c r="E275" s="31">
        <v>45199</v>
      </c>
      <c r="F275" s="18">
        <v>7392798</v>
      </c>
      <c r="G275" s="38">
        <v>0</v>
      </c>
      <c r="H275" s="45">
        <v>1005.7338676909685</v>
      </c>
      <c r="I275" s="2" t="s">
        <v>115</v>
      </c>
      <c r="J275" s="2" t="s">
        <v>33</v>
      </c>
    </row>
    <row r="276" spans="1:10" x14ac:dyDescent="0.2">
      <c r="A276" s="16">
        <v>264</v>
      </c>
      <c r="B276" s="17" t="s">
        <v>410</v>
      </c>
      <c r="C276" s="17" t="s">
        <v>31</v>
      </c>
      <c r="D276" s="30">
        <v>45223</v>
      </c>
      <c r="E276" s="31">
        <v>45253</v>
      </c>
      <c r="F276" s="18">
        <v>10140210</v>
      </c>
      <c r="G276" s="38">
        <v>0</v>
      </c>
      <c r="H276" s="45">
        <v>1379.498347242632</v>
      </c>
      <c r="I276" s="2" t="s">
        <v>115</v>
      </c>
      <c r="J276" s="2" t="s">
        <v>33</v>
      </c>
    </row>
    <row r="277" spans="1:10" x14ac:dyDescent="0.2">
      <c r="A277" s="16">
        <v>265</v>
      </c>
      <c r="B277" s="17" t="s">
        <v>410</v>
      </c>
      <c r="C277" s="17" t="s">
        <v>31</v>
      </c>
      <c r="D277" s="30">
        <v>45252</v>
      </c>
      <c r="E277" s="31">
        <v>45285</v>
      </c>
      <c r="F277" s="18">
        <v>27864217</v>
      </c>
      <c r="G277" s="38">
        <v>0</v>
      </c>
      <c r="H277" s="45">
        <v>3790.714521564154</v>
      </c>
      <c r="I277" s="2" t="s">
        <v>115</v>
      </c>
      <c r="J277" s="2" t="s">
        <v>33</v>
      </c>
    </row>
    <row r="278" spans="1:10" x14ac:dyDescent="0.2">
      <c r="A278" s="16">
        <v>266</v>
      </c>
      <c r="B278" s="17" t="s">
        <v>410</v>
      </c>
      <c r="C278" s="17" t="s">
        <v>31</v>
      </c>
      <c r="D278" s="30">
        <v>45257</v>
      </c>
      <c r="E278" s="31">
        <v>45287</v>
      </c>
      <c r="F278" s="18">
        <v>50057989</v>
      </c>
      <c r="G278" s="38">
        <v>0</v>
      </c>
      <c r="H278" s="45">
        <v>6810.0081844251608</v>
      </c>
      <c r="I278" s="2" t="s">
        <v>115</v>
      </c>
      <c r="J278" s="2" t="s">
        <v>33</v>
      </c>
    </row>
    <row r="279" spans="1:10" x14ac:dyDescent="0.2">
      <c r="A279" s="16">
        <v>267</v>
      </c>
      <c r="B279" s="17" t="s">
        <v>410</v>
      </c>
      <c r="C279" s="17" t="s">
        <v>31</v>
      </c>
      <c r="D279" s="30">
        <v>45274</v>
      </c>
      <c r="E279" s="31">
        <v>45306</v>
      </c>
      <c r="F279" s="18">
        <v>424526853</v>
      </c>
      <c r="G279" s="38">
        <v>0</v>
      </c>
      <c r="H279" s="45">
        <v>57753.645345965801</v>
      </c>
      <c r="I279" s="2" t="s">
        <v>115</v>
      </c>
      <c r="J279" s="2" t="s">
        <v>35</v>
      </c>
    </row>
    <row r="280" spans="1:10" x14ac:dyDescent="0.2">
      <c r="A280" s="16">
        <v>268</v>
      </c>
      <c r="B280" s="17" t="s">
        <v>410</v>
      </c>
      <c r="C280" s="17" t="s">
        <v>31</v>
      </c>
      <c r="D280" s="30">
        <v>45280</v>
      </c>
      <c r="E280" s="31">
        <v>45313</v>
      </c>
      <c r="F280" s="18">
        <v>116082062</v>
      </c>
      <c r="G280" s="38">
        <v>0</v>
      </c>
      <c r="H280" s="45">
        <v>15792.080506569069</v>
      </c>
      <c r="I280" s="2" t="s">
        <v>115</v>
      </c>
      <c r="J280" s="2" t="s">
        <v>35</v>
      </c>
    </row>
    <row r="281" spans="1:10" x14ac:dyDescent="0.2">
      <c r="A281" s="16">
        <v>269</v>
      </c>
      <c r="B281" s="17" t="s">
        <v>410</v>
      </c>
      <c r="C281" s="17" t="s">
        <v>31</v>
      </c>
      <c r="D281" s="30">
        <v>45282</v>
      </c>
      <c r="E281" s="31">
        <v>45313</v>
      </c>
      <c r="F281" s="18">
        <v>10020306</v>
      </c>
      <c r="G281" s="38">
        <v>0</v>
      </c>
      <c r="H281" s="45">
        <v>1363.1863211773157</v>
      </c>
      <c r="I281" s="2" t="s">
        <v>115</v>
      </c>
      <c r="J281" s="2" t="s">
        <v>35</v>
      </c>
    </row>
    <row r="282" spans="1:10" x14ac:dyDescent="0.2">
      <c r="A282" s="16">
        <v>270</v>
      </c>
      <c r="B282" s="17" t="s">
        <v>410</v>
      </c>
      <c r="C282" s="17" t="s">
        <v>31</v>
      </c>
      <c r="D282" s="30">
        <v>45291</v>
      </c>
      <c r="E282" s="31">
        <v>45291</v>
      </c>
      <c r="F282" s="18">
        <v>-13873987</v>
      </c>
      <c r="G282" s="38">
        <v>0</v>
      </c>
      <c r="H282" s="45">
        <v>-1906.2492443144972</v>
      </c>
      <c r="I282" s="2" t="s">
        <v>115</v>
      </c>
      <c r="J282" s="2" t="s">
        <v>33</v>
      </c>
    </row>
    <row r="283" spans="1:10" x14ac:dyDescent="0.2">
      <c r="A283" s="16">
        <v>271</v>
      </c>
      <c r="B283" s="17" t="s">
        <v>411</v>
      </c>
      <c r="C283" s="17" t="s">
        <v>31</v>
      </c>
      <c r="D283" s="30">
        <v>45274</v>
      </c>
      <c r="E283" s="31">
        <v>45306</v>
      </c>
      <c r="F283" s="18">
        <v>32261108</v>
      </c>
      <c r="G283" s="38">
        <v>0</v>
      </c>
      <c r="H283" s="45">
        <v>4400.000021700831</v>
      </c>
      <c r="I283" s="2" t="s">
        <v>115</v>
      </c>
      <c r="J283" s="2" t="s">
        <v>35</v>
      </c>
    </row>
    <row r="284" spans="1:10" x14ac:dyDescent="0.2">
      <c r="A284" s="16">
        <v>272</v>
      </c>
      <c r="B284" s="17" t="s">
        <v>411</v>
      </c>
      <c r="C284" s="17" t="s">
        <v>31</v>
      </c>
      <c r="D284" s="30">
        <v>45274</v>
      </c>
      <c r="E284" s="31">
        <v>45306</v>
      </c>
      <c r="F284" s="18">
        <v>34851528</v>
      </c>
      <c r="G284" s="38">
        <v>0</v>
      </c>
      <c r="H284" s="45">
        <v>4753.2999782991683</v>
      </c>
      <c r="I284" s="2" t="s">
        <v>115</v>
      </c>
      <c r="J284" s="2" t="s">
        <v>35</v>
      </c>
    </row>
    <row r="285" spans="1:10" x14ac:dyDescent="0.2">
      <c r="A285" s="16">
        <v>273</v>
      </c>
      <c r="B285" s="17" t="s">
        <v>411</v>
      </c>
      <c r="C285" s="17" t="s">
        <v>31</v>
      </c>
      <c r="D285" s="30">
        <v>45291</v>
      </c>
      <c r="E285" s="31">
        <v>45291</v>
      </c>
      <c r="F285" s="18">
        <v>-443477</v>
      </c>
      <c r="G285" s="38">
        <v>0</v>
      </c>
      <c r="H285" s="45">
        <v>-60.932570869560436</v>
      </c>
      <c r="I285" s="2" t="s">
        <v>115</v>
      </c>
      <c r="J285" s="2" t="s">
        <v>33</v>
      </c>
    </row>
    <row r="286" spans="1:10" x14ac:dyDescent="0.2">
      <c r="A286" s="16">
        <v>274</v>
      </c>
      <c r="B286" s="17" t="s">
        <v>412</v>
      </c>
      <c r="C286" s="17" t="s">
        <v>31</v>
      </c>
      <c r="D286" s="30">
        <v>45199</v>
      </c>
      <c r="E286" s="31">
        <v>45199</v>
      </c>
      <c r="F286" s="18">
        <v>5878705</v>
      </c>
      <c r="G286" s="38">
        <v>0</v>
      </c>
      <c r="H286" s="45">
        <v>791.81442563306882</v>
      </c>
      <c r="I286" s="2" t="s">
        <v>115</v>
      </c>
      <c r="J286" s="2" t="s">
        <v>33</v>
      </c>
    </row>
    <row r="287" spans="1:10" x14ac:dyDescent="0.2">
      <c r="A287" s="16">
        <v>275</v>
      </c>
      <c r="B287" s="17" t="s">
        <v>412</v>
      </c>
      <c r="C287" s="17" t="s">
        <v>31</v>
      </c>
      <c r="D287" s="30">
        <v>45237</v>
      </c>
      <c r="E287" s="31">
        <v>45299</v>
      </c>
      <c r="F287" s="18">
        <v>357836671</v>
      </c>
      <c r="G287" s="38">
        <v>0</v>
      </c>
      <c r="H287" s="45">
        <v>48197.73030256058</v>
      </c>
      <c r="I287" s="2" t="s">
        <v>115</v>
      </c>
      <c r="J287" s="2" t="s">
        <v>35</v>
      </c>
    </row>
    <row r="288" spans="1:10" x14ac:dyDescent="0.2">
      <c r="A288" s="16">
        <v>276</v>
      </c>
      <c r="B288" s="17" t="s">
        <v>412</v>
      </c>
      <c r="C288" s="17" t="s">
        <v>31</v>
      </c>
      <c r="D288" s="30">
        <v>45237</v>
      </c>
      <c r="E288" s="31">
        <v>45299</v>
      </c>
      <c r="F288" s="18">
        <v>3740380</v>
      </c>
      <c r="G288" s="38">
        <v>0</v>
      </c>
      <c r="H288" s="45">
        <v>503.79919409962184</v>
      </c>
      <c r="I288" s="2" t="s">
        <v>115</v>
      </c>
      <c r="J288" s="2" t="s">
        <v>35</v>
      </c>
    </row>
    <row r="289" spans="1:10" x14ac:dyDescent="0.2">
      <c r="A289" s="16">
        <v>277</v>
      </c>
      <c r="B289" s="17" t="s">
        <v>412</v>
      </c>
      <c r="C289" s="17" t="s">
        <v>31</v>
      </c>
      <c r="D289" s="30">
        <v>45237</v>
      </c>
      <c r="E289" s="31">
        <v>45299</v>
      </c>
      <c r="F289" s="18">
        <v>77886014</v>
      </c>
      <c r="G289" s="38">
        <v>0</v>
      </c>
      <c r="H289" s="45">
        <v>10490.62156380685</v>
      </c>
      <c r="I289" s="2" t="s">
        <v>115</v>
      </c>
      <c r="J289" s="2" t="s">
        <v>35</v>
      </c>
    </row>
    <row r="290" spans="1:10" x14ac:dyDescent="0.2">
      <c r="A290" s="16">
        <v>278</v>
      </c>
      <c r="B290" s="17" t="s">
        <v>412</v>
      </c>
      <c r="C290" s="17" t="s">
        <v>31</v>
      </c>
      <c r="D290" s="30">
        <v>45237</v>
      </c>
      <c r="E290" s="31">
        <v>45299</v>
      </c>
      <c r="F290" s="18">
        <v>140165594</v>
      </c>
      <c r="G290" s="38">
        <v>0</v>
      </c>
      <c r="H290" s="45">
        <v>18879.181606600076</v>
      </c>
      <c r="I290" s="2" t="s">
        <v>115</v>
      </c>
      <c r="J290" s="2" t="s">
        <v>35</v>
      </c>
    </row>
    <row r="291" spans="1:10" x14ac:dyDescent="0.2">
      <c r="A291" s="16">
        <v>279</v>
      </c>
      <c r="B291" s="17" t="s">
        <v>412</v>
      </c>
      <c r="C291" s="17" t="s">
        <v>31</v>
      </c>
      <c r="D291" s="30">
        <v>45232</v>
      </c>
      <c r="E291" s="31">
        <v>45292</v>
      </c>
      <c r="F291" s="18">
        <v>6804188</v>
      </c>
      <c r="G291" s="38">
        <v>0</v>
      </c>
      <c r="H291" s="45">
        <v>916.46956483093106</v>
      </c>
      <c r="I291" s="2" t="s">
        <v>115</v>
      </c>
      <c r="J291" s="2" t="s">
        <v>35</v>
      </c>
    </row>
    <row r="292" spans="1:10" x14ac:dyDescent="0.2">
      <c r="A292" s="16">
        <v>280</v>
      </c>
      <c r="B292" s="17" t="s">
        <v>412</v>
      </c>
      <c r="C292" s="17" t="s">
        <v>31</v>
      </c>
      <c r="D292" s="30">
        <v>45244</v>
      </c>
      <c r="E292" s="31">
        <v>45306</v>
      </c>
      <c r="F292" s="18">
        <v>5461242</v>
      </c>
      <c r="G292" s="38">
        <v>0</v>
      </c>
      <c r="H292" s="45">
        <v>735.58550692256063</v>
      </c>
      <c r="I292" s="2" t="s">
        <v>115</v>
      </c>
      <c r="J292" s="2" t="s">
        <v>35</v>
      </c>
    </row>
    <row r="293" spans="1:10" x14ac:dyDescent="0.2">
      <c r="A293" s="16">
        <v>281</v>
      </c>
      <c r="B293" s="17" t="s">
        <v>412</v>
      </c>
      <c r="C293" s="17" t="s">
        <v>31</v>
      </c>
      <c r="D293" s="30">
        <v>45244</v>
      </c>
      <c r="E293" s="31">
        <v>45306</v>
      </c>
      <c r="F293" s="18">
        <v>3008668</v>
      </c>
      <c r="G293" s="38">
        <v>0</v>
      </c>
      <c r="H293" s="45">
        <v>405.24345486643637</v>
      </c>
      <c r="I293" s="2" t="s">
        <v>115</v>
      </c>
      <c r="J293" s="2" t="s">
        <v>35</v>
      </c>
    </row>
    <row r="294" spans="1:10" x14ac:dyDescent="0.2">
      <c r="A294" s="16">
        <v>282</v>
      </c>
      <c r="B294" s="17" t="s">
        <v>412</v>
      </c>
      <c r="C294" s="17" t="s">
        <v>31</v>
      </c>
      <c r="D294" s="30">
        <v>45251</v>
      </c>
      <c r="E294" s="31">
        <v>45313</v>
      </c>
      <c r="F294" s="18">
        <v>58616145</v>
      </c>
      <c r="G294" s="38">
        <v>0</v>
      </c>
      <c r="H294" s="45">
        <v>7895.1247232170472</v>
      </c>
      <c r="I294" s="2" t="s">
        <v>115</v>
      </c>
      <c r="J294" s="2" t="s">
        <v>35</v>
      </c>
    </row>
    <row r="295" spans="1:10" x14ac:dyDescent="0.2">
      <c r="A295" s="16">
        <v>283</v>
      </c>
      <c r="B295" s="17" t="s">
        <v>412</v>
      </c>
      <c r="C295" s="17" t="s">
        <v>31</v>
      </c>
      <c r="D295" s="30">
        <v>45251</v>
      </c>
      <c r="E295" s="31">
        <v>45313</v>
      </c>
      <c r="F295" s="18">
        <v>4921151</v>
      </c>
      <c r="G295" s="38">
        <v>0</v>
      </c>
      <c r="H295" s="45">
        <v>662.83957989363341</v>
      </c>
      <c r="I295" s="2" t="s">
        <v>115</v>
      </c>
      <c r="J295" s="2" t="s">
        <v>35</v>
      </c>
    </row>
    <row r="296" spans="1:10" x14ac:dyDescent="0.2">
      <c r="A296" s="16">
        <v>284</v>
      </c>
      <c r="B296" s="17" t="s">
        <v>412</v>
      </c>
      <c r="C296" s="17" t="s">
        <v>31</v>
      </c>
      <c r="D296" s="30">
        <v>45281</v>
      </c>
      <c r="E296" s="31">
        <v>45341</v>
      </c>
      <c r="F296" s="18">
        <v>242150034</v>
      </c>
      <c r="G296" s="38">
        <v>0</v>
      </c>
      <c r="H296" s="45">
        <v>32615.667921547021</v>
      </c>
      <c r="I296" s="2" t="s">
        <v>115</v>
      </c>
      <c r="J296" s="2" t="s">
        <v>35</v>
      </c>
    </row>
    <row r="297" spans="1:10" x14ac:dyDescent="0.2">
      <c r="A297" s="16">
        <v>285</v>
      </c>
      <c r="B297" s="17" t="s">
        <v>412</v>
      </c>
      <c r="C297" s="17" t="s">
        <v>31</v>
      </c>
      <c r="D297" s="30">
        <v>45286</v>
      </c>
      <c r="E297" s="31">
        <v>45348</v>
      </c>
      <c r="F297" s="18">
        <v>24457575</v>
      </c>
      <c r="G297" s="38">
        <v>0</v>
      </c>
      <c r="H297" s="45">
        <v>3294.2392416361599</v>
      </c>
      <c r="I297" s="2" t="s">
        <v>115</v>
      </c>
      <c r="J297" s="2" t="s">
        <v>35</v>
      </c>
    </row>
    <row r="298" spans="1:10" x14ac:dyDescent="0.2">
      <c r="A298" s="16">
        <v>286</v>
      </c>
      <c r="B298" s="17" t="s">
        <v>412</v>
      </c>
      <c r="C298" s="17" t="s">
        <v>31</v>
      </c>
      <c r="D298" s="30">
        <v>45279</v>
      </c>
      <c r="E298" s="31">
        <v>45341</v>
      </c>
      <c r="F298" s="18">
        <v>97387411</v>
      </c>
      <c r="G298" s="38">
        <v>0</v>
      </c>
      <c r="H298" s="45">
        <v>13117.303369510224</v>
      </c>
      <c r="I298" s="2" t="s">
        <v>115</v>
      </c>
      <c r="J298" s="2" t="s">
        <v>35</v>
      </c>
    </row>
    <row r="299" spans="1:10" x14ac:dyDescent="0.2">
      <c r="A299" s="16">
        <v>287</v>
      </c>
      <c r="B299" s="17" t="s">
        <v>412</v>
      </c>
      <c r="C299" s="17" t="s">
        <v>31</v>
      </c>
      <c r="D299" s="30">
        <v>45291</v>
      </c>
      <c r="E299" s="31">
        <v>45291</v>
      </c>
      <c r="F299" s="18">
        <v>-30001197</v>
      </c>
      <c r="G299" s="38">
        <v>0</v>
      </c>
      <c r="H299" s="45">
        <v>-4122.0853897138841</v>
      </c>
      <c r="I299" s="2" t="s">
        <v>115</v>
      </c>
      <c r="J299" s="2" t="s">
        <v>33</v>
      </c>
    </row>
    <row r="300" spans="1:10" x14ac:dyDescent="0.2">
      <c r="A300" s="16">
        <v>288</v>
      </c>
      <c r="B300" s="17" t="s">
        <v>412</v>
      </c>
      <c r="C300" s="17" t="s">
        <v>31</v>
      </c>
      <c r="D300" s="30">
        <v>45229</v>
      </c>
      <c r="E300" s="31">
        <v>45292</v>
      </c>
      <c r="F300" s="18">
        <v>245319574</v>
      </c>
      <c r="G300" s="38">
        <v>0</v>
      </c>
      <c r="H300" s="45">
        <v>33042.579544875807</v>
      </c>
      <c r="I300" s="2" t="s">
        <v>115</v>
      </c>
      <c r="J300" s="2" t="s">
        <v>35</v>
      </c>
    </row>
    <row r="301" spans="1:10" x14ac:dyDescent="0.2">
      <c r="A301" s="16">
        <v>289</v>
      </c>
      <c r="B301" s="17" t="s">
        <v>413</v>
      </c>
      <c r="C301" s="17" t="s">
        <v>31</v>
      </c>
      <c r="D301" s="30">
        <v>45145</v>
      </c>
      <c r="E301" s="31">
        <v>45208</v>
      </c>
      <c r="F301" s="18">
        <v>13645851</v>
      </c>
      <c r="G301" s="38">
        <v>0</v>
      </c>
      <c r="H301" s="45">
        <v>1875.9574060972041</v>
      </c>
      <c r="I301" s="2" t="s">
        <v>115</v>
      </c>
      <c r="J301" s="2" t="s">
        <v>33</v>
      </c>
    </row>
    <row r="302" spans="1:10" x14ac:dyDescent="0.2">
      <c r="A302" s="16">
        <v>290</v>
      </c>
      <c r="B302" s="17" t="s">
        <v>413</v>
      </c>
      <c r="C302" s="17" t="s">
        <v>31</v>
      </c>
      <c r="D302" s="30">
        <v>45199</v>
      </c>
      <c r="E302" s="31">
        <v>45199</v>
      </c>
      <c r="F302" s="18">
        <v>104911</v>
      </c>
      <c r="G302" s="38">
        <v>0</v>
      </c>
      <c r="H302" s="45">
        <v>14.422593902796079</v>
      </c>
      <c r="I302" s="2" t="s">
        <v>115</v>
      </c>
      <c r="J302" s="2" t="s">
        <v>33</v>
      </c>
    </row>
    <row r="303" spans="1:10" x14ac:dyDescent="0.2">
      <c r="A303" s="16">
        <v>291</v>
      </c>
      <c r="B303" s="17" t="s">
        <v>413</v>
      </c>
      <c r="C303" s="17" t="s">
        <v>31</v>
      </c>
      <c r="D303" s="30">
        <v>45291</v>
      </c>
      <c r="E303" s="31">
        <v>45291</v>
      </c>
      <c r="F303" s="18">
        <v>-86545</v>
      </c>
      <c r="G303" s="38">
        <v>0</v>
      </c>
      <c r="H303" s="45">
        <v>-11.891054882003145</v>
      </c>
      <c r="I303" s="2" t="s">
        <v>115</v>
      </c>
      <c r="J303" s="2" t="s">
        <v>33</v>
      </c>
    </row>
    <row r="304" spans="1:10" x14ac:dyDescent="0.2">
      <c r="A304" s="16">
        <v>292</v>
      </c>
      <c r="B304" t="s">
        <v>419</v>
      </c>
      <c r="C304" s="17" t="s">
        <v>31</v>
      </c>
      <c r="D304" s="30">
        <v>45239</v>
      </c>
      <c r="E304" s="31">
        <v>45271</v>
      </c>
      <c r="F304" s="18">
        <v>7452</v>
      </c>
      <c r="G304" s="38">
        <v>0</v>
      </c>
      <c r="H304" s="45">
        <v>1.0238851577871331</v>
      </c>
      <c r="I304" s="2" t="s">
        <v>115</v>
      </c>
      <c r="J304" s="2" t="s">
        <v>33</v>
      </c>
    </row>
    <row r="305" spans="1:10" x14ac:dyDescent="0.2">
      <c r="A305" s="16">
        <v>293</v>
      </c>
      <c r="B305" t="s">
        <v>414</v>
      </c>
      <c r="C305" s="17" t="s">
        <v>31</v>
      </c>
      <c r="D305" s="30">
        <v>45002</v>
      </c>
      <c r="E305" s="31">
        <v>45002</v>
      </c>
      <c r="F305" s="18">
        <v>-854939</v>
      </c>
      <c r="G305" s="38">
        <v>0</v>
      </c>
      <c r="H305" s="45">
        <v>618.54999999999995</v>
      </c>
      <c r="I305" s="2" t="s">
        <v>115</v>
      </c>
      <c r="J305" s="2" t="s">
        <v>33</v>
      </c>
    </row>
    <row r="306" spans="1:10" x14ac:dyDescent="0.2">
      <c r="A306" s="16">
        <v>294</v>
      </c>
      <c r="B306" t="s">
        <v>415</v>
      </c>
      <c r="C306" s="17" t="s">
        <v>31</v>
      </c>
      <c r="D306" s="30">
        <v>45219</v>
      </c>
      <c r="E306" s="31">
        <v>45279</v>
      </c>
      <c r="F306" s="18">
        <v>360412471</v>
      </c>
      <c r="G306" s="38">
        <v>0</v>
      </c>
      <c r="H306" s="45">
        <v>48591.336933188286</v>
      </c>
      <c r="I306" s="2" t="s">
        <v>115</v>
      </c>
      <c r="J306" s="2" t="s">
        <v>33</v>
      </c>
    </row>
    <row r="307" spans="1:10" x14ac:dyDescent="0.2">
      <c r="A307" s="16">
        <v>295</v>
      </c>
      <c r="B307" t="s">
        <v>415</v>
      </c>
      <c r="C307" s="17" t="s">
        <v>31</v>
      </c>
      <c r="D307" s="30">
        <v>45219</v>
      </c>
      <c r="E307" s="31">
        <v>45279</v>
      </c>
      <c r="F307" s="18">
        <v>263253622</v>
      </c>
      <c r="G307" s="38">
        <v>0</v>
      </c>
      <c r="H307" s="45">
        <v>35492.23868417192</v>
      </c>
      <c r="I307" s="2" t="s">
        <v>115</v>
      </c>
      <c r="J307" s="2" t="s">
        <v>33</v>
      </c>
    </row>
    <row r="308" spans="1:10" x14ac:dyDescent="0.2">
      <c r="A308" s="16">
        <v>296</v>
      </c>
      <c r="B308" t="s">
        <v>415</v>
      </c>
      <c r="C308" s="17" t="s">
        <v>31</v>
      </c>
      <c r="D308" s="30">
        <v>45219</v>
      </c>
      <c r="E308" s="31">
        <v>45279</v>
      </c>
      <c r="F308" s="18">
        <v>219378018</v>
      </c>
      <c r="G308" s="38">
        <v>0</v>
      </c>
      <c r="H308" s="45">
        <v>29576.865525202775</v>
      </c>
      <c r="I308" s="2" t="s">
        <v>115</v>
      </c>
      <c r="J308" s="2" t="s">
        <v>33</v>
      </c>
    </row>
    <row r="309" spans="1:10" x14ac:dyDescent="0.2">
      <c r="A309" s="16">
        <v>297</v>
      </c>
      <c r="B309" t="s">
        <v>415</v>
      </c>
      <c r="C309" s="17" t="s">
        <v>31</v>
      </c>
      <c r="D309" s="30">
        <v>45219</v>
      </c>
      <c r="E309" s="31">
        <v>45279</v>
      </c>
      <c r="F309" s="18">
        <v>210068372</v>
      </c>
      <c r="G309" s="38">
        <v>0</v>
      </c>
      <c r="H309" s="45">
        <v>28321.725423475527</v>
      </c>
      <c r="I309" s="2" t="s">
        <v>115</v>
      </c>
      <c r="J309" s="2" t="s">
        <v>33</v>
      </c>
    </row>
    <row r="310" spans="1:10" x14ac:dyDescent="0.2">
      <c r="A310" s="16">
        <v>298</v>
      </c>
      <c r="B310" t="s">
        <v>415</v>
      </c>
      <c r="C310" s="17" t="s">
        <v>31</v>
      </c>
      <c r="D310" s="30">
        <v>45223</v>
      </c>
      <c r="E310" s="31">
        <v>45285</v>
      </c>
      <c r="F310" s="18">
        <v>600357682</v>
      </c>
      <c r="G310" s="38">
        <v>0</v>
      </c>
      <c r="H310" s="45">
        <v>80941.101526117578</v>
      </c>
      <c r="I310" s="2" t="s">
        <v>115</v>
      </c>
      <c r="J310" s="2" t="s">
        <v>33</v>
      </c>
    </row>
    <row r="311" spans="1:10" x14ac:dyDescent="0.2">
      <c r="A311" s="16">
        <v>299</v>
      </c>
      <c r="B311" t="s">
        <v>415</v>
      </c>
      <c r="C311" s="17" t="s">
        <v>31</v>
      </c>
      <c r="D311" s="30">
        <v>45199</v>
      </c>
      <c r="E311" s="31">
        <v>45199</v>
      </c>
      <c r="F311" s="18">
        <v>37271404</v>
      </c>
      <c r="G311" s="38">
        <v>0</v>
      </c>
      <c r="H311" s="45">
        <v>5024.9852473528363</v>
      </c>
      <c r="I311" s="2" t="s">
        <v>115</v>
      </c>
      <c r="J311" s="2" t="s">
        <v>33</v>
      </c>
    </row>
    <row r="312" spans="1:10" x14ac:dyDescent="0.2">
      <c r="A312" s="16">
        <v>300</v>
      </c>
      <c r="B312" t="s">
        <v>415</v>
      </c>
      <c r="C312" s="17" t="s">
        <v>31</v>
      </c>
      <c r="D312" s="30">
        <v>45254</v>
      </c>
      <c r="E312" s="31">
        <v>45314</v>
      </c>
      <c r="F312" s="18">
        <v>62723078</v>
      </c>
      <c r="G312" s="38">
        <v>0</v>
      </c>
      <c r="H312" s="45">
        <v>8456.4171936898638</v>
      </c>
      <c r="I312" s="2" t="s">
        <v>115</v>
      </c>
      <c r="J312" s="2" t="s">
        <v>35</v>
      </c>
    </row>
    <row r="313" spans="1:10" x14ac:dyDescent="0.2">
      <c r="A313" s="16">
        <v>301</v>
      </c>
      <c r="B313" t="s">
        <v>415</v>
      </c>
      <c r="C313" s="17" t="s">
        <v>31</v>
      </c>
      <c r="D313" s="30">
        <v>45257</v>
      </c>
      <c r="E313" s="31">
        <v>45320</v>
      </c>
      <c r="F313" s="18">
        <v>156144710</v>
      </c>
      <c r="G313" s="38">
        <v>0</v>
      </c>
      <c r="H313" s="45">
        <v>21051.658376008232</v>
      </c>
      <c r="I313" s="2" t="s">
        <v>115</v>
      </c>
      <c r="J313" s="2" t="s">
        <v>35</v>
      </c>
    </row>
    <row r="314" spans="1:10" x14ac:dyDescent="0.2">
      <c r="A314" s="16">
        <v>302</v>
      </c>
      <c r="B314" t="s">
        <v>415</v>
      </c>
      <c r="C314" s="17" t="s">
        <v>31</v>
      </c>
      <c r="D314" s="30">
        <v>45257</v>
      </c>
      <c r="E314" s="31">
        <v>45320</v>
      </c>
      <c r="F314" s="18">
        <v>556636320</v>
      </c>
      <c r="G314" s="38">
        <v>0</v>
      </c>
      <c r="H314" s="45">
        <v>75046.523499376941</v>
      </c>
      <c r="I314" s="2" t="s">
        <v>115</v>
      </c>
      <c r="J314" s="2" t="s">
        <v>35</v>
      </c>
    </row>
    <row r="315" spans="1:10" x14ac:dyDescent="0.2">
      <c r="A315" s="16">
        <v>303</v>
      </c>
      <c r="B315" t="s">
        <v>415</v>
      </c>
      <c r="C315" s="17" t="s">
        <v>31</v>
      </c>
      <c r="D315" s="30">
        <v>45257</v>
      </c>
      <c r="E315" s="31">
        <v>45320</v>
      </c>
      <c r="F315" s="18">
        <v>382761348</v>
      </c>
      <c r="G315" s="38">
        <v>0</v>
      </c>
      <c r="H315" s="45">
        <v>51604.445245928611</v>
      </c>
      <c r="I315" s="2" t="s">
        <v>115</v>
      </c>
      <c r="J315" s="2" t="s">
        <v>35</v>
      </c>
    </row>
    <row r="316" spans="1:10" x14ac:dyDescent="0.2">
      <c r="A316" s="16">
        <v>304</v>
      </c>
      <c r="B316" t="s">
        <v>415</v>
      </c>
      <c r="C316" s="17" t="s">
        <v>31</v>
      </c>
      <c r="D316" s="30">
        <v>45257</v>
      </c>
      <c r="E316" s="31">
        <v>45320</v>
      </c>
      <c r="F316" s="18">
        <v>712815280</v>
      </c>
      <c r="G316" s="38">
        <v>0</v>
      </c>
      <c r="H316" s="45">
        <v>96102.799510522353</v>
      </c>
      <c r="I316" s="2" t="s">
        <v>115</v>
      </c>
      <c r="J316" s="2" t="s">
        <v>35</v>
      </c>
    </row>
    <row r="317" spans="1:10" x14ac:dyDescent="0.2">
      <c r="A317" s="16">
        <v>305</v>
      </c>
      <c r="B317" t="s">
        <v>415</v>
      </c>
      <c r="C317" s="17" t="s">
        <v>31</v>
      </c>
      <c r="D317" s="30">
        <v>45257</v>
      </c>
      <c r="E317" s="31">
        <v>45320</v>
      </c>
      <c r="F317" s="18">
        <v>984071922</v>
      </c>
      <c r="G317" s="38">
        <v>0</v>
      </c>
      <c r="H317" s="45">
        <v>132674.01706638554</v>
      </c>
      <c r="I317" s="2" t="s">
        <v>115</v>
      </c>
      <c r="J317" s="2" t="s">
        <v>35</v>
      </c>
    </row>
    <row r="318" spans="1:10" x14ac:dyDescent="0.2">
      <c r="A318" s="16">
        <v>306</v>
      </c>
      <c r="B318" t="s">
        <v>415</v>
      </c>
      <c r="C318" s="17" t="s">
        <v>31</v>
      </c>
      <c r="D318" s="30">
        <v>45257</v>
      </c>
      <c r="E318" s="31">
        <v>45320</v>
      </c>
      <c r="F318" s="18">
        <v>1426574061</v>
      </c>
      <c r="G318" s="38">
        <v>0</v>
      </c>
      <c r="H318" s="45">
        <v>192332.80320701696</v>
      </c>
      <c r="I318" s="2" t="s">
        <v>115</v>
      </c>
      <c r="J318" s="2" t="s">
        <v>35</v>
      </c>
    </row>
    <row r="319" spans="1:10" x14ac:dyDescent="0.2">
      <c r="A319" s="16">
        <v>307</v>
      </c>
      <c r="B319" t="s">
        <v>415</v>
      </c>
      <c r="C319" s="17" t="s">
        <v>31</v>
      </c>
      <c r="D319" s="30">
        <v>45261</v>
      </c>
      <c r="E319" s="31">
        <v>45321</v>
      </c>
      <c r="F319" s="18">
        <v>321688772</v>
      </c>
      <c r="G319" s="38">
        <v>0</v>
      </c>
      <c r="H319" s="45">
        <v>43370.551147980637</v>
      </c>
      <c r="I319" s="2" t="s">
        <v>115</v>
      </c>
      <c r="J319" s="2" t="s">
        <v>35</v>
      </c>
    </row>
    <row r="320" spans="1:10" x14ac:dyDescent="0.2">
      <c r="A320" s="16">
        <v>308</v>
      </c>
      <c r="B320" t="s">
        <v>415</v>
      </c>
      <c r="C320" s="17" t="s">
        <v>31</v>
      </c>
      <c r="D320" s="30">
        <v>45273</v>
      </c>
      <c r="E320" s="31">
        <v>45334</v>
      </c>
      <c r="F320" s="18">
        <v>1098402743</v>
      </c>
      <c r="G320" s="38">
        <v>0</v>
      </c>
      <c r="H320" s="45">
        <v>148088.26571778429</v>
      </c>
      <c r="I320" s="2" t="s">
        <v>115</v>
      </c>
      <c r="J320" s="2" t="s">
        <v>35</v>
      </c>
    </row>
    <row r="321" spans="1:11" x14ac:dyDescent="0.2">
      <c r="A321" s="16">
        <v>309</v>
      </c>
      <c r="B321" t="s">
        <v>415</v>
      </c>
      <c r="C321" s="17" t="s">
        <v>31</v>
      </c>
      <c r="D321" s="30">
        <v>45273</v>
      </c>
      <c r="E321" s="31">
        <v>45334</v>
      </c>
      <c r="F321" s="18">
        <v>714017360</v>
      </c>
      <c r="G321" s="38">
        <v>0</v>
      </c>
      <c r="H321" s="45">
        <v>96264.865695797751</v>
      </c>
      <c r="I321" s="2" t="s">
        <v>115</v>
      </c>
      <c r="J321" s="2" t="s">
        <v>35</v>
      </c>
    </row>
    <row r="322" spans="1:11" x14ac:dyDescent="0.2">
      <c r="A322" s="16">
        <v>310</v>
      </c>
      <c r="B322" t="s">
        <v>415</v>
      </c>
      <c r="C322" s="17" t="s">
        <v>31</v>
      </c>
      <c r="D322" s="30">
        <v>45291</v>
      </c>
      <c r="E322" s="31">
        <v>45291</v>
      </c>
      <c r="F322" s="18">
        <v>-183164419</v>
      </c>
      <c r="G322" s="38">
        <v>0</v>
      </c>
      <c r="H322" s="45">
        <v>6256.8</v>
      </c>
      <c r="I322" s="2" t="s">
        <v>115</v>
      </c>
      <c r="J322" s="2" t="s">
        <v>33</v>
      </c>
    </row>
    <row r="323" spans="1:11" x14ac:dyDescent="0.2">
      <c r="A323" s="16">
        <v>311</v>
      </c>
      <c r="B323" t="s">
        <v>416</v>
      </c>
      <c r="C323" s="17" t="s">
        <v>31</v>
      </c>
      <c r="D323" s="30">
        <v>45281</v>
      </c>
      <c r="E323" s="31">
        <v>45341</v>
      </c>
      <c r="F323" s="18">
        <v>46112866</v>
      </c>
      <c r="G323" s="38">
        <v>0</v>
      </c>
      <c r="H323" s="45">
        <v>6335.7862426767206</v>
      </c>
      <c r="I323" s="2" t="s">
        <v>115</v>
      </c>
      <c r="J323" s="2" t="s">
        <v>35</v>
      </c>
    </row>
    <row r="324" spans="1:11" x14ac:dyDescent="0.2">
      <c r="A324" s="16">
        <v>312</v>
      </c>
      <c r="B324" t="s">
        <v>416</v>
      </c>
      <c r="C324" s="17" t="s">
        <v>31</v>
      </c>
      <c r="D324" s="30">
        <v>45291</v>
      </c>
      <c r="E324" s="31">
        <v>45291</v>
      </c>
      <c r="F324" s="18">
        <v>-540712</v>
      </c>
      <c r="G324" s="38">
        <v>0</v>
      </c>
      <c r="H324" s="45">
        <v>-74.292403574529828</v>
      </c>
      <c r="I324" s="2" t="s">
        <v>115</v>
      </c>
      <c r="J324" s="2" t="s">
        <v>33</v>
      </c>
    </row>
    <row r="325" spans="1:11" x14ac:dyDescent="0.2">
      <c r="A325" s="16">
        <v>313</v>
      </c>
      <c r="B325" t="s">
        <v>417</v>
      </c>
      <c r="C325" s="17" t="s">
        <v>31</v>
      </c>
      <c r="D325" s="30">
        <v>45272</v>
      </c>
      <c r="E325" s="31">
        <v>45334</v>
      </c>
      <c r="F325" s="18">
        <v>1167200339</v>
      </c>
      <c r="G325" s="38">
        <v>0</v>
      </c>
      <c r="H325" s="45">
        <v>160370.25003572332</v>
      </c>
      <c r="I325" s="2" t="s">
        <v>115</v>
      </c>
      <c r="J325" s="2" t="s">
        <v>35</v>
      </c>
    </row>
    <row r="326" spans="1:11" x14ac:dyDescent="0.2">
      <c r="A326" s="16">
        <v>314</v>
      </c>
      <c r="B326" t="s">
        <v>417</v>
      </c>
      <c r="C326" s="17" t="s">
        <v>31</v>
      </c>
      <c r="D326" s="30">
        <v>45287</v>
      </c>
      <c r="E326" s="31">
        <v>45348</v>
      </c>
      <c r="F326" s="18">
        <v>26517622</v>
      </c>
      <c r="G326" s="38">
        <v>0</v>
      </c>
      <c r="H326" s="45">
        <v>3574.7269218143228</v>
      </c>
      <c r="I326" s="2" t="s">
        <v>115</v>
      </c>
      <c r="J326" s="2" t="s">
        <v>35</v>
      </c>
    </row>
    <row r="327" spans="1:11" x14ac:dyDescent="0.2">
      <c r="A327" s="16">
        <v>315</v>
      </c>
      <c r="B327" t="s">
        <v>417</v>
      </c>
      <c r="C327" s="17" t="s">
        <v>31</v>
      </c>
      <c r="D327" s="30">
        <v>45291</v>
      </c>
      <c r="E327" s="31">
        <v>45291</v>
      </c>
      <c r="F327" s="18">
        <v>-21637831</v>
      </c>
      <c r="G327" s="38">
        <v>0</v>
      </c>
      <c r="H327" s="45">
        <v>3574.7269218143228</v>
      </c>
      <c r="I327" s="2" t="s">
        <v>115</v>
      </c>
      <c r="J327" s="2" t="s">
        <v>33</v>
      </c>
    </row>
    <row r="328" spans="1:11" x14ac:dyDescent="0.2">
      <c r="A328" s="16">
        <v>316</v>
      </c>
      <c r="B328" t="s">
        <v>418</v>
      </c>
      <c r="C328" s="17" t="s">
        <v>31</v>
      </c>
      <c r="D328" s="30">
        <v>45239</v>
      </c>
      <c r="E328" s="31">
        <v>45271</v>
      </c>
      <c r="F328" s="18">
        <v>-168</v>
      </c>
      <c r="G328" s="38">
        <v>0</v>
      </c>
      <c r="H328" s="45">
        <v>-2.3082757180386253E-2</v>
      </c>
      <c r="I328" s="2" t="s">
        <v>115</v>
      </c>
      <c r="J328" s="2" t="s">
        <v>33</v>
      </c>
      <c r="K328" s="69"/>
    </row>
    <row r="329" spans="1:11" x14ac:dyDescent="0.2">
      <c r="A329" s="16">
        <v>317</v>
      </c>
      <c r="B329" s="17" t="s">
        <v>43</v>
      </c>
      <c r="C329" s="17" t="s">
        <v>42</v>
      </c>
      <c r="D329" s="30">
        <v>45291</v>
      </c>
      <c r="E329" s="31">
        <v>45291</v>
      </c>
      <c r="F329" s="18">
        <v>-1044704</v>
      </c>
      <c r="G329" s="38">
        <v>0</v>
      </c>
      <c r="H329" s="45">
        <v>-128.73074374255793</v>
      </c>
      <c r="I329" s="2" t="s">
        <v>115</v>
      </c>
      <c r="J329" s="2" t="s">
        <v>33</v>
      </c>
      <c r="K329" s="69"/>
    </row>
    <row r="330" spans="1:11" x14ac:dyDescent="0.2">
      <c r="A330" s="16">
        <v>318</v>
      </c>
      <c r="B330" s="17" t="s">
        <v>43</v>
      </c>
      <c r="C330" s="17" t="s">
        <v>42</v>
      </c>
      <c r="D330" s="30">
        <v>45264</v>
      </c>
      <c r="E330" s="31">
        <v>45294</v>
      </c>
      <c r="F330" s="18">
        <v>104675360</v>
      </c>
      <c r="G330" s="38">
        <v>0</v>
      </c>
      <c r="H330" s="45">
        <v>12898.33</v>
      </c>
      <c r="I330" s="2" t="s">
        <v>115</v>
      </c>
      <c r="J330" s="2" t="s">
        <v>35</v>
      </c>
      <c r="K330" s="69"/>
    </row>
    <row r="331" spans="1:11" x14ac:dyDescent="0.2">
      <c r="A331" s="16">
        <v>319</v>
      </c>
      <c r="B331" s="17" t="s">
        <v>43</v>
      </c>
      <c r="C331" s="17" t="s">
        <v>42</v>
      </c>
      <c r="D331" s="30">
        <v>45264</v>
      </c>
      <c r="E331" s="31">
        <v>45294</v>
      </c>
      <c r="F331" s="18">
        <v>3243093</v>
      </c>
      <c r="G331" s="38">
        <v>0</v>
      </c>
      <c r="H331" s="45">
        <v>399.62</v>
      </c>
      <c r="I331" s="2" t="s">
        <v>115</v>
      </c>
      <c r="J331" s="2" t="s">
        <v>35</v>
      </c>
    </row>
    <row r="332" spans="1:11" x14ac:dyDescent="0.2">
      <c r="A332" s="16">
        <v>320</v>
      </c>
      <c r="B332" s="17" t="s">
        <v>43</v>
      </c>
      <c r="C332" s="17" t="s">
        <v>42</v>
      </c>
      <c r="D332" s="30">
        <v>45199</v>
      </c>
      <c r="E332" s="31">
        <v>45199</v>
      </c>
      <c r="F332" s="18">
        <v>451042</v>
      </c>
      <c r="G332" s="38">
        <v>0</v>
      </c>
      <c r="H332" s="45">
        <v>61.73</v>
      </c>
      <c r="I332" s="2" t="s">
        <v>115</v>
      </c>
      <c r="J332" s="2" t="s">
        <v>33</v>
      </c>
    </row>
    <row r="333" spans="1:11" x14ac:dyDescent="0.2">
      <c r="A333" s="16">
        <v>321</v>
      </c>
      <c r="B333" s="17" t="s">
        <v>43</v>
      </c>
      <c r="C333" s="17" t="s">
        <v>42</v>
      </c>
      <c r="D333" s="30">
        <v>45264</v>
      </c>
      <c r="E333" s="31">
        <v>45294</v>
      </c>
      <c r="F333" s="18">
        <v>1268009</v>
      </c>
      <c r="G333" s="38">
        <v>0</v>
      </c>
      <c r="H333" s="45">
        <v>170.5</v>
      </c>
      <c r="I333" s="2" t="s">
        <v>115</v>
      </c>
      <c r="J333" s="2" t="s">
        <v>35</v>
      </c>
    </row>
    <row r="334" spans="1:11" x14ac:dyDescent="0.2">
      <c r="A334" s="16">
        <v>322</v>
      </c>
      <c r="B334" s="17" t="s">
        <v>43</v>
      </c>
      <c r="C334" s="17" t="s">
        <v>42</v>
      </c>
      <c r="D334" s="30">
        <v>45273</v>
      </c>
      <c r="E334" s="31">
        <v>45306</v>
      </c>
      <c r="F334" s="18">
        <v>20738240</v>
      </c>
      <c r="G334" s="38">
        <v>0</v>
      </c>
      <c r="H334" s="45">
        <v>2830</v>
      </c>
      <c r="I334" s="2" t="s">
        <v>115</v>
      </c>
      <c r="J334" s="2" t="s">
        <v>35</v>
      </c>
    </row>
    <row r="335" spans="1:11" x14ac:dyDescent="0.2">
      <c r="A335" s="16">
        <v>323</v>
      </c>
      <c r="B335" s="17" t="s">
        <v>43</v>
      </c>
      <c r="C335" s="17" t="s">
        <v>42</v>
      </c>
      <c r="D335" s="30">
        <v>45273</v>
      </c>
      <c r="E335" s="31">
        <v>45306</v>
      </c>
      <c r="F335" s="18">
        <v>2857920</v>
      </c>
      <c r="G335" s="38">
        <v>0</v>
      </c>
      <c r="H335" s="45">
        <v>390</v>
      </c>
      <c r="I335" s="2" t="s">
        <v>115</v>
      </c>
      <c r="J335" s="2" t="s">
        <v>35</v>
      </c>
      <c r="K335" s="69"/>
    </row>
    <row r="336" spans="1:11" x14ac:dyDescent="0.2">
      <c r="A336" s="16">
        <v>324</v>
      </c>
      <c r="B336" s="17" t="s">
        <v>43</v>
      </c>
      <c r="C336" s="17" t="s">
        <v>42</v>
      </c>
      <c r="D336" s="30">
        <v>45291</v>
      </c>
      <c r="E336" s="31">
        <v>45291</v>
      </c>
      <c r="F336" s="18">
        <v>-620097</v>
      </c>
      <c r="G336" s="38">
        <v>0</v>
      </c>
      <c r="H336" s="45">
        <v>-84.620223799126634</v>
      </c>
      <c r="I336" s="2" t="s">
        <v>115</v>
      </c>
      <c r="J336" s="2" t="s">
        <v>33</v>
      </c>
      <c r="K336" s="69"/>
    </row>
    <row r="337" spans="1:11" x14ac:dyDescent="0.2">
      <c r="A337" s="16">
        <v>325</v>
      </c>
      <c r="B337" s="17" t="s">
        <v>41</v>
      </c>
      <c r="C337" s="17" t="s">
        <v>42</v>
      </c>
      <c r="D337" s="30">
        <v>45291</v>
      </c>
      <c r="E337" s="31">
        <v>45291</v>
      </c>
      <c r="F337" s="18">
        <v>-651069</v>
      </c>
      <c r="G337" s="38">
        <v>0</v>
      </c>
      <c r="H337" s="45">
        <v>-89.089094652535053</v>
      </c>
      <c r="I337" s="2" t="s">
        <v>115</v>
      </c>
      <c r="J337" s="2" t="s">
        <v>33</v>
      </c>
      <c r="K337" s="69"/>
    </row>
    <row r="338" spans="1:11" x14ac:dyDescent="0.2">
      <c r="A338" s="16">
        <v>326</v>
      </c>
      <c r="B338" s="17" t="s">
        <v>41</v>
      </c>
      <c r="C338" s="17" t="s">
        <v>42</v>
      </c>
      <c r="D338" s="30">
        <v>45199</v>
      </c>
      <c r="E338" s="31">
        <v>45199</v>
      </c>
      <c r="F338" s="18">
        <v>70669</v>
      </c>
      <c r="G338" s="38">
        <v>0</v>
      </c>
      <c r="H338" s="45">
        <v>9.67</v>
      </c>
      <c r="I338" s="2" t="s">
        <v>115</v>
      </c>
      <c r="J338" s="2" t="s">
        <v>33</v>
      </c>
      <c r="K338" s="69"/>
    </row>
    <row r="339" spans="1:11" x14ac:dyDescent="0.2">
      <c r="A339" s="16">
        <v>327</v>
      </c>
      <c r="B339" s="17" t="s">
        <v>41</v>
      </c>
      <c r="C339" s="17" t="s">
        <v>42</v>
      </c>
      <c r="D339" s="30">
        <v>45272</v>
      </c>
      <c r="E339" s="31">
        <v>45302</v>
      </c>
      <c r="F339" s="18">
        <v>20566820</v>
      </c>
      <c r="G339" s="38">
        <v>0</v>
      </c>
      <c r="H339" s="45">
        <v>2779.3</v>
      </c>
      <c r="I339" s="2" t="s">
        <v>115</v>
      </c>
      <c r="J339" s="2" t="s">
        <v>35</v>
      </c>
    </row>
    <row r="340" spans="1:11" x14ac:dyDescent="0.2">
      <c r="A340" s="16">
        <v>328</v>
      </c>
      <c r="B340" s="17" t="s">
        <v>41</v>
      </c>
      <c r="C340" s="17" t="s">
        <v>42</v>
      </c>
      <c r="D340" s="30">
        <v>45272</v>
      </c>
      <c r="E340" s="31">
        <v>45302</v>
      </c>
      <c r="F340" s="18">
        <v>11971868</v>
      </c>
      <c r="G340" s="38">
        <v>0</v>
      </c>
      <c r="H340" s="45">
        <v>1617.82</v>
      </c>
      <c r="I340" s="2" t="s">
        <v>115</v>
      </c>
      <c r="J340" s="2" t="s">
        <v>35</v>
      </c>
    </row>
    <row r="341" spans="1:11" x14ac:dyDescent="0.2">
      <c r="A341" s="16">
        <v>329</v>
      </c>
      <c r="B341" s="17" t="s">
        <v>41</v>
      </c>
      <c r="C341" s="17" t="s">
        <v>42</v>
      </c>
      <c r="D341" s="30">
        <v>45272</v>
      </c>
      <c r="E341" s="31">
        <v>45302</v>
      </c>
      <c r="F341" s="18">
        <v>4365926</v>
      </c>
      <c r="G341" s="38">
        <v>0</v>
      </c>
      <c r="H341" s="45">
        <v>589.99</v>
      </c>
      <c r="I341" s="2" t="s">
        <v>115</v>
      </c>
      <c r="J341" s="2" t="s">
        <v>35</v>
      </c>
    </row>
    <row r="342" spans="1:11" x14ac:dyDescent="0.2">
      <c r="A342" s="16">
        <v>330</v>
      </c>
      <c r="B342" s="17" t="s">
        <v>385</v>
      </c>
      <c r="C342" s="17" t="s">
        <v>42</v>
      </c>
      <c r="D342" s="30">
        <v>45291</v>
      </c>
      <c r="E342" s="31">
        <v>45291</v>
      </c>
      <c r="F342" s="18">
        <v>-1389378</v>
      </c>
      <c r="G342" s="38">
        <v>0</v>
      </c>
      <c r="H342" s="45">
        <v>-190.13558814403984</v>
      </c>
      <c r="I342" s="2" t="s">
        <v>115</v>
      </c>
      <c r="J342" s="2" t="s">
        <v>33</v>
      </c>
      <c r="K342" s="69"/>
    </row>
    <row r="343" spans="1:11" x14ac:dyDescent="0.2">
      <c r="A343" s="16">
        <v>331</v>
      </c>
      <c r="B343" s="17" t="s">
        <v>385</v>
      </c>
      <c r="C343" s="17" t="s">
        <v>42</v>
      </c>
      <c r="D343" s="30">
        <v>45199</v>
      </c>
      <c r="E343" s="31">
        <v>45199</v>
      </c>
      <c r="F343" s="18">
        <v>1140962</v>
      </c>
      <c r="G343" s="38">
        <v>0</v>
      </c>
      <c r="H343" s="45">
        <v>156.13999999999999</v>
      </c>
      <c r="I343" s="2" t="s">
        <v>115</v>
      </c>
      <c r="J343" s="2" t="s">
        <v>33</v>
      </c>
    </row>
    <row r="344" spans="1:11" x14ac:dyDescent="0.2">
      <c r="A344" s="16">
        <v>332</v>
      </c>
      <c r="B344" s="17" t="s">
        <v>385</v>
      </c>
      <c r="C344" s="17" t="s">
        <v>42</v>
      </c>
      <c r="D344" s="30">
        <v>45257</v>
      </c>
      <c r="E344" s="31">
        <v>45287</v>
      </c>
      <c r="F344" s="18">
        <v>1656116</v>
      </c>
      <c r="G344" s="38">
        <v>0</v>
      </c>
      <c r="H344" s="45">
        <v>222.43</v>
      </c>
      <c r="I344" s="2" t="s">
        <v>115</v>
      </c>
      <c r="J344" s="2" t="s">
        <v>33</v>
      </c>
    </row>
    <row r="345" spans="1:11" x14ac:dyDescent="0.2">
      <c r="A345" s="16">
        <v>333</v>
      </c>
      <c r="B345" s="17" t="s">
        <v>385</v>
      </c>
      <c r="C345" s="17" t="s">
        <v>42</v>
      </c>
      <c r="D345" s="30">
        <v>45259</v>
      </c>
      <c r="E345" s="31">
        <v>45292</v>
      </c>
      <c r="F345" s="18">
        <v>10651061</v>
      </c>
      <c r="G345" s="38">
        <v>0</v>
      </c>
      <c r="H345" s="45">
        <v>1433.17</v>
      </c>
      <c r="I345" s="2" t="s">
        <v>115</v>
      </c>
      <c r="J345" s="2" t="s">
        <v>35</v>
      </c>
    </row>
    <row r="346" spans="1:11" x14ac:dyDescent="0.2">
      <c r="A346" s="16">
        <v>334</v>
      </c>
      <c r="B346" s="17" t="s">
        <v>44</v>
      </c>
      <c r="C346" s="17" t="s">
        <v>42</v>
      </c>
      <c r="D346" s="30">
        <v>44767</v>
      </c>
      <c r="E346" s="31">
        <v>44797</v>
      </c>
      <c r="F346" s="18">
        <v>13667963</v>
      </c>
      <c r="G346" s="38">
        <v>0</v>
      </c>
      <c r="H346" s="45">
        <v>1982.2</v>
      </c>
      <c r="I346" s="2" t="s">
        <v>115</v>
      </c>
      <c r="J346" s="2" t="s">
        <v>33</v>
      </c>
    </row>
    <row r="347" spans="1:11" x14ac:dyDescent="0.2">
      <c r="A347" s="16">
        <v>335</v>
      </c>
      <c r="B347" s="17" t="s">
        <v>44</v>
      </c>
      <c r="C347" s="17" t="s">
        <v>42</v>
      </c>
      <c r="D347" s="30">
        <v>45199</v>
      </c>
      <c r="E347" s="31">
        <v>45199</v>
      </c>
      <c r="F347" s="18">
        <v>864162</v>
      </c>
      <c r="G347" s="38">
        <v>0</v>
      </c>
      <c r="H347" s="45">
        <v>118.26</v>
      </c>
      <c r="I347" s="2" t="s">
        <v>115</v>
      </c>
      <c r="J347" s="2" t="s">
        <v>33</v>
      </c>
    </row>
    <row r="348" spans="1:11" x14ac:dyDescent="0.2">
      <c r="A348" s="16">
        <v>336</v>
      </c>
      <c r="B348" s="17" t="s">
        <v>44</v>
      </c>
      <c r="C348" s="17" t="s">
        <v>42</v>
      </c>
      <c r="D348" s="30">
        <v>45291</v>
      </c>
      <c r="E348" s="31">
        <v>45291</v>
      </c>
      <c r="F348" s="18">
        <v>-603422</v>
      </c>
      <c r="G348" s="38">
        <v>0</v>
      </c>
      <c r="H348" s="45">
        <v>-81.694315906530036</v>
      </c>
      <c r="I348" s="2" t="s">
        <v>115</v>
      </c>
      <c r="J348" s="2" t="s">
        <v>33</v>
      </c>
      <c r="K348" s="69"/>
    </row>
    <row r="349" spans="1:11" x14ac:dyDescent="0.2">
      <c r="A349" s="16">
        <v>337</v>
      </c>
      <c r="B349" s="17" t="s">
        <v>44</v>
      </c>
      <c r="C349" s="17" t="s">
        <v>42</v>
      </c>
      <c r="D349" s="30">
        <v>45265</v>
      </c>
      <c r="E349" s="31">
        <v>45295</v>
      </c>
      <c r="F349" s="18">
        <v>9150789</v>
      </c>
      <c r="G349" s="38">
        <v>0</v>
      </c>
      <c r="H349" s="45">
        <v>1238.8800000000001</v>
      </c>
      <c r="I349" s="2" t="s">
        <v>115</v>
      </c>
      <c r="J349" s="2" t="s">
        <v>35</v>
      </c>
      <c r="K349" s="69"/>
    </row>
    <row r="350" spans="1:11" x14ac:dyDescent="0.2">
      <c r="A350" s="16">
        <v>338</v>
      </c>
      <c r="B350" s="17" t="s">
        <v>44</v>
      </c>
      <c r="C350" s="17" t="s">
        <v>42</v>
      </c>
      <c r="D350" s="30">
        <v>45265</v>
      </c>
      <c r="E350" s="31">
        <v>45295</v>
      </c>
      <c r="F350" s="18">
        <v>9150789</v>
      </c>
      <c r="G350" s="38">
        <v>0</v>
      </c>
      <c r="H350" s="45">
        <v>1238.8800000000001</v>
      </c>
      <c r="I350" s="2" t="s">
        <v>115</v>
      </c>
      <c r="J350" s="2" t="s">
        <v>35</v>
      </c>
    </row>
    <row r="351" spans="1:11" x14ac:dyDescent="0.2">
      <c r="A351" s="16">
        <v>339</v>
      </c>
      <c r="B351" s="17" t="s">
        <v>44</v>
      </c>
      <c r="C351" s="17" t="s">
        <v>42</v>
      </c>
      <c r="D351" s="30">
        <v>45265</v>
      </c>
      <c r="E351" s="31">
        <v>45295</v>
      </c>
      <c r="F351" s="18">
        <v>9150789</v>
      </c>
      <c r="G351" s="38">
        <v>0</v>
      </c>
      <c r="H351" s="45">
        <v>1238.8800000000001</v>
      </c>
      <c r="I351" s="2" t="s">
        <v>115</v>
      </c>
      <c r="J351" s="2" t="s">
        <v>35</v>
      </c>
    </row>
    <row r="352" spans="1:11" x14ac:dyDescent="0.2">
      <c r="A352" s="16">
        <v>340</v>
      </c>
      <c r="B352" s="17" t="s">
        <v>44</v>
      </c>
      <c r="C352" s="17" t="s">
        <v>42</v>
      </c>
      <c r="D352" s="30">
        <v>45265</v>
      </c>
      <c r="E352" s="31">
        <v>45295</v>
      </c>
      <c r="F352" s="18">
        <v>3046865</v>
      </c>
      <c r="G352" s="38">
        <v>0</v>
      </c>
      <c r="H352" s="45">
        <v>412.5</v>
      </c>
      <c r="I352" s="2" t="s">
        <v>115</v>
      </c>
      <c r="J352" s="2" t="s">
        <v>35</v>
      </c>
    </row>
    <row r="353" spans="1:11" x14ac:dyDescent="0.2">
      <c r="A353" s="16">
        <v>341</v>
      </c>
      <c r="B353" s="17" t="s">
        <v>44</v>
      </c>
      <c r="C353" s="17" t="s">
        <v>42</v>
      </c>
      <c r="D353" s="30">
        <v>45265</v>
      </c>
      <c r="E353" s="31">
        <v>45295</v>
      </c>
      <c r="F353" s="18">
        <v>3046865</v>
      </c>
      <c r="G353" s="38">
        <v>0</v>
      </c>
      <c r="H353" s="45">
        <v>412.5</v>
      </c>
      <c r="I353" s="2" t="s">
        <v>115</v>
      </c>
      <c r="J353" s="2" t="s">
        <v>35</v>
      </c>
    </row>
    <row r="354" spans="1:11" x14ac:dyDescent="0.2">
      <c r="A354" s="16">
        <v>342</v>
      </c>
      <c r="B354" s="17" t="s">
        <v>44</v>
      </c>
      <c r="C354" s="17" t="s">
        <v>42</v>
      </c>
      <c r="D354" s="30">
        <v>45265</v>
      </c>
      <c r="E354" s="31">
        <v>45295</v>
      </c>
      <c r="F354" s="18">
        <v>3046865</v>
      </c>
      <c r="G354" s="38">
        <v>0</v>
      </c>
      <c r="H354" s="45">
        <v>412.5</v>
      </c>
      <c r="I354" s="2" t="s">
        <v>115</v>
      </c>
      <c r="J354" s="2" t="s">
        <v>35</v>
      </c>
    </row>
    <row r="355" spans="1:11" x14ac:dyDescent="0.2">
      <c r="A355" s="16">
        <v>343</v>
      </c>
      <c r="B355" s="17" t="s">
        <v>386</v>
      </c>
      <c r="C355" s="17" t="s">
        <v>42</v>
      </c>
      <c r="D355" s="30">
        <v>43555</v>
      </c>
      <c r="E355" s="31">
        <v>43585</v>
      </c>
      <c r="F355" s="18">
        <v>570328</v>
      </c>
      <c r="G355" s="38">
        <v>0</v>
      </c>
      <c r="H355" s="45">
        <v>88</v>
      </c>
      <c r="I355" s="2" t="s">
        <v>115</v>
      </c>
      <c r="J355" s="2" t="s">
        <v>33</v>
      </c>
    </row>
    <row r="356" spans="1:11" x14ac:dyDescent="0.2">
      <c r="A356" s="16">
        <v>344</v>
      </c>
      <c r="B356" s="17" t="s">
        <v>386</v>
      </c>
      <c r="C356" s="17" t="s">
        <v>42</v>
      </c>
      <c r="D356" s="30">
        <v>43555</v>
      </c>
      <c r="E356" s="31">
        <v>43585</v>
      </c>
      <c r="F356" s="18">
        <v>570328</v>
      </c>
      <c r="G356" s="38">
        <v>0</v>
      </c>
      <c r="H356" s="45">
        <v>88</v>
      </c>
      <c r="I356" s="2" t="s">
        <v>115</v>
      </c>
      <c r="J356" s="2" t="s">
        <v>33</v>
      </c>
    </row>
    <row r="357" spans="1:11" x14ac:dyDescent="0.2">
      <c r="A357" s="16">
        <v>345</v>
      </c>
      <c r="B357" s="17" t="s">
        <v>386</v>
      </c>
      <c r="C357" s="17" t="s">
        <v>42</v>
      </c>
      <c r="D357" s="30">
        <v>43555</v>
      </c>
      <c r="E357" s="31">
        <v>43585</v>
      </c>
      <c r="F357" s="18">
        <v>570328</v>
      </c>
      <c r="G357" s="38">
        <v>0</v>
      </c>
      <c r="H357" s="45">
        <v>88</v>
      </c>
      <c r="I357" s="2" t="s">
        <v>115</v>
      </c>
      <c r="J357" s="2" t="s">
        <v>33</v>
      </c>
    </row>
    <row r="358" spans="1:11" ht="12" customHeight="1" x14ac:dyDescent="0.2">
      <c r="A358" s="16">
        <v>346</v>
      </c>
      <c r="B358" s="17" t="s">
        <v>386</v>
      </c>
      <c r="C358" s="17" t="s">
        <v>42</v>
      </c>
      <c r="D358" s="30">
        <v>43555</v>
      </c>
      <c r="E358" s="31">
        <v>43585</v>
      </c>
      <c r="F358" s="18">
        <v>570328</v>
      </c>
      <c r="G358" s="38">
        <v>0</v>
      </c>
      <c r="H358" s="45">
        <v>88</v>
      </c>
      <c r="I358" s="2" t="s">
        <v>115</v>
      </c>
      <c r="J358" s="2" t="s">
        <v>33</v>
      </c>
    </row>
    <row r="359" spans="1:11" x14ac:dyDescent="0.2">
      <c r="A359" s="16">
        <v>347</v>
      </c>
      <c r="B359" s="17" t="s">
        <v>386</v>
      </c>
      <c r="C359" s="17" t="s">
        <v>42</v>
      </c>
      <c r="D359" s="30">
        <v>43555</v>
      </c>
      <c r="E359" s="31">
        <v>43585</v>
      </c>
      <c r="F359" s="18">
        <v>1380453</v>
      </c>
      <c r="G359" s="38">
        <v>0</v>
      </c>
      <c r="H359" s="45">
        <v>213</v>
      </c>
      <c r="I359" s="2" t="s">
        <v>115</v>
      </c>
      <c r="J359" s="2" t="s">
        <v>33</v>
      </c>
    </row>
    <row r="360" spans="1:11" x14ac:dyDescent="0.2">
      <c r="A360" s="16">
        <v>348</v>
      </c>
      <c r="B360" s="17" t="s">
        <v>386</v>
      </c>
      <c r="C360" s="17" t="s">
        <v>42</v>
      </c>
      <c r="D360" s="30">
        <v>43555</v>
      </c>
      <c r="E360" s="31">
        <v>43585</v>
      </c>
      <c r="F360" s="18">
        <v>570328</v>
      </c>
      <c r="G360" s="38">
        <v>0</v>
      </c>
      <c r="H360" s="45">
        <v>88</v>
      </c>
      <c r="I360" s="2" t="s">
        <v>115</v>
      </c>
      <c r="J360" s="2" t="s">
        <v>33</v>
      </c>
    </row>
    <row r="361" spans="1:11" x14ac:dyDescent="0.2">
      <c r="A361" s="16">
        <v>349</v>
      </c>
      <c r="B361" s="17" t="s">
        <v>386</v>
      </c>
      <c r="C361" s="17" t="s">
        <v>42</v>
      </c>
      <c r="D361" s="30">
        <v>43555</v>
      </c>
      <c r="E361" s="31">
        <v>43585</v>
      </c>
      <c r="F361" s="18">
        <v>4115435</v>
      </c>
      <c r="G361" s="38">
        <v>0</v>
      </c>
      <c r="H361" s="45">
        <v>635</v>
      </c>
      <c r="I361" s="2" t="s">
        <v>115</v>
      </c>
      <c r="J361" s="2" t="s">
        <v>33</v>
      </c>
    </row>
    <row r="362" spans="1:11" x14ac:dyDescent="0.2">
      <c r="A362" s="16">
        <v>350</v>
      </c>
      <c r="B362" s="17" t="s">
        <v>386</v>
      </c>
      <c r="C362" s="17" t="s">
        <v>42</v>
      </c>
      <c r="D362" s="30">
        <v>45199</v>
      </c>
      <c r="E362" s="31">
        <v>45199</v>
      </c>
      <c r="F362" s="18">
        <v>1064107</v>
      </c>
      <c r="G362" s="38">
        <v>0</v>
      </c>
      <c r="H362" s="45">
        <v>145.63</v>
      </c>
      <c r="I362" s="2" t="s">
        <v>115</v>
      </c>
      <c r="J362" s="2" t="s">
        <v>33</v>
      </c>
    </row>
    <row r="363" spans="1:11" x14ac:dyDescent="0.2">
      <c r="A363" s="16">
        <v>351</v>
      </c>
      <c r="B363" s="17" t="s">
        <v>386</v>
      </c>
      <c r="C363" s="17" t="s">
        <v>42</v>
      </c>
      <c r="D363" s="30">
        <v>45291</v>
      </c>
      <c r="E363" s="31">
        <v>45291</v>
      </c>
      <c r="F363" s="18">
        <v>-30332</v>
      </c>
      <c r="G363" s="38">
        <v>0</v>
      </c>
      <c r="H363" s="45">
        <v>-4.1527831128288986</v>
      </c>
      <c r="I363" s="2" t="s">
        <v>115</v>
      </c>
      <c r="J363" s="2" t="s">
        <v>33</v>
      </c>
      <c r="K363" s="69"/>
    </row>
    <row r="364" spans="1:11" x14ac:dyDescent="0.2">
      <c r="A364" s="16">
        <v>352</v>
      </c>
      <c r="B364" s="17" t="s">
        <v>91</v>
      </c>
      <c r="C364" s="17" t="s">
        <v>42</v>
      </c>
      <c r="D364" s="30">
        <v>45271</v>
      </c>
      <c r="E364" s="31">
        <v>45301</v>
      </c>
      <c r="F364" s="18">
        <v>964690</v>
      </c>
      <c r="G364" s="38">
        <v>0</v>
      </c>
      <c r="H364" s="45">
        <v>130</v>
      </c>
      <c r="I364" s="2" t="s">
        <v>115</v>
      </c>
      <c r="J364" s="2" t="s">
        <v>35</v>
      </c>
    </row>
    <row r="365" spans="1:11" x14ac:dyDescent="0.2">
      <c r="A365" s="16">
        <v>353</v>
      </c>
      <c r="B365" s="17" t="s">
        <v>91</v>
      </c>
      <c r="C365" s="17" t="s">
        <v>42</v>
      </c>
      <c r="D365" s="30">
        <v>45291</v>
      </c>
      <c r="E365" s="31">
        <v>45291</v>
      </c>
      <c r="F365" s="18">
        <v>-85089</v>
      </c>
      <c r="G365" s="38">
        <v>0</v>
      </c>
      <c r="H365" s="45">
        <v>-11.46645036229255</v>
      </c>
      <c r="I365" s="2" t="s">
        <v>115</v>
      </c>
      <c r="J365" s="2" t="s">
        <v>33</v>
      </c>
      <c r="K365" s="69"/>
    </row>
    <row r="366" spans="1:11" x14ac:dyDescent="0.2">
      <c r="A366" s="16">
        <v>354</v>
      </c>
      <c r="B366" s="17" t="s">
        <v>91</v>
      </c>
      <c r="C366" s="17" t="s">
        <v>42</v>
      </c>
      <c r="D366" s="30">
        <v>45199</v>
      </c>
      <c r="E366" s="31">
        <v>45199</v>
      </c>
      <c r="F366" s="18">
        <v>67270</v>
      </c>
      <c r="G366" s="38">
        <v>0</v>
      </c>
      <c r="H366" s="45">
        <v>9.0651919269402601</v>
      </c>
      <c r="I366" s="2" t="s">
        <v>115</v>
      </c>
      <c r="J366" s="2" t="s">
        <v>33</v>
      </c>
      <c r="K366" s="69"/>
    </row>
    <row r="367" spans="1:11" x14ac:dyDescent="0.2">
      <c r="A367" s="16">
        <v>355</v>
      </c>
      <c r="B367" s="17" t="s">
        <v>45</v>
      </c>
      <c r="C367" s="17" t="s">
        <v>42</v>
      </c>
      <c r="D367" s="30">
        <v>45291</v>
      </c>
      <c r="E367" s="31">
        <v>45199</v>
      </c>
      <c r="F367" s="18">
        <v>-217536</v>
      </c>
      <c r="G367" s="38">
        <v>0</v>
      </c>
      <c r="H367" s="45">
        <v>-29.772635990007252</v>
      </c>
      <c r="I367" s="2" t="s">
        <v>115</v>
      </c>
      <c r="J367" s="2" t="s">
        <v>33</v>
      </c>
      <c r="K367" s="69"/>
    </row>
    <row r="368" spans="1:11" x14ac:dyDescent="0.2">
      <c r="A368" s="16">
        <v>356</v>
      </c>
      <c r="B368" s="17" t="s">
        <v>45</v>
      </c>
      <c r="C368" s="17" t="s">
        <v>42</v>
      </c>
      <c r="D368" s="30">
        <v>45199</v>
      </c>
      <c r="E368" s="31">
        <v>45199</v>
      </c>
      <c r="F368" s="18">
        <v>74454</v>
      </c>
      <c r="G368" s="38">
        <v>0</v>
      </c>
      <c r="H368" s="45">
        <v>10.19</v>
      </c>
      <c r="I368" s="2" t="s">
        <v>115</v>
      </c>
      <c r="J368" s="2" t="s">
        <v>33</v>
      </c>
    </row>
    <row r="369" spans="1:11" x14ac:dyDescent="0.2">
      <c r="A369" s="16">
        <v>357</v>
      </c>
      <c r="B369" s="17" t="s">
        <v>45</v>
      </c>
      <c r="C369" s="17" t="s">
        <v>42</v>
      </c>
      <c r="D369" s="30">
        <v>45266</v>
      </c>
      <c r="E369" s="31">
        <v>45299</v>
      </c>
      <c r="F369" s="18">
        <v>10288655</v>
      </c>
      <c r="G369" s="38">
        <v>0</v>
      </c>
      <c r="H369" s="45">
        <v>1392.93</v>
      </c>
      <c r="I369" s="2" t="s">
        <v>115</v>
      </c>
      <c r="J369" s="2" t="s">
        <v>35</v>
      </c>
    </row>
    <row r="370" spans="1:11" x14ac:dyDescent="0.2">
      <c r="A370" s="16">
        <v>358</v>
      </c>
      <c r="B370" s="17" t="s">
        <v>46</v>
      </c>
      <c r="C370" s="17" t="s">
        <v>42</v>
      </c>
      <c r="D370" s="30">
        <v>45291</v>
      </c>
      <c r="E370" s="31">
        <v>45291</v>
      </c>
      <c r="F370" s="18">
        <v>-1151002</v>
      </c>
      <c r="G370" s="38">
        <v>0</v>
      </c>
      <c r="H370" s="45">
        <v>-158.18332951419239</v>
      </c>
      <c r="I370" s="2" t="s">
        <v>115</v>
      </c>
      <c r="J370" s="2" t="s">
        <v>33</v>
      </c>
      <c r="K370" s="69"/>
    </row>
    <row r="371" spans="1:11" x14ac:dyDescent="0.2">
      <c r="A371" s="16">
        <v>359</v>
      </c>
      <c r="B371" s="17" t="s">
        <v>46</v>
      </c>
      <c r="C371" s="17" t="s">
        <v>42</v>
      </c>
      <c r="D371" s="30">
        <v>45194</v>
      </c>
      <c r="E371" s="31">
        <v>45224</v>
      </c>
      <c r="F371" s="18">
        <v>118078037</v>
      </c>
      <c r="G371" s="38">
        <v>0</v>
      </c>
      <c r="H371" s="45">
        <v>16227.58</v>
      </c>
      <c r="I371" s="2" t="s">
        <v>115</v>
      </c>
      <c r="J371" s="2" t="s">
        <v>33</v>
      </c>
      <c r="K371" s="69"/>
    </row>
    <row r="372" spans="1:11" x14ac:dyDescent="0.2">
      <c r="A372" s="16">
        <v>360</v>
      </c>
      <c r="B372" s="17" t="s">
        <v>46</v>
      </c>
      <c r="C372" s="17" t="s">
        <v>42</v>
      </c>
      <c r="D372" s="30">
        <v>45199</v>
      </c>
      <c r="E372" s="31">
        <v>45199</v>
      </c>
      <c r="F372" s="18">
        <v>1268491</v>
      </c>
      <c r="G372" s="38">
        <v>0</v>
      </c>
      <c r="H372" s="45">
        <v>173.6</v>
      </c>
      <c r="I372" s="2" t="s">
        <v>115</v>
      </c>
      <c r="J372" s="2" t="s">
        <v>33</v>
      </c>
    </row>
    <row r="373" spans="1:11" x14ac:dyDescent="0.2">
      <c r="A373" s="16">
        <v>361</v>
      </c>
      <c r="B373" s="17" t="s">
        <v>47</v>
      </c>
      <c r="C373" s="17" t="s">
        <v>42</v>
      </c>
      <c r="D373" s="30">
        <v>45142</v>
      </c>
      <c r="E373" s="31">
        <v>45173</v>
      </c>
      <c r="F373" s="18">
        <v>401143</v>
      </c>
      <c r="G373" s="38">
        <v>0</v>
      </c>
      <c r="H373" s="45">
        <v>55</v>
      </c>
      <c r="I373" s="2" t="s">
        <v>115</v>
      </c>
      <c r="J373" s="2" t="s">
        <v>33</v>
      </c>
    </row>
    <row r="374" spans="1:11" x14ac:dyDescent="0.2">
      <c r="A374" s="16">
        <v>362</v>
      </c>
      <c r="B374" s="17" t="s">
        <v>47</v>
      </c>
      <c r="C374" s="17" t="s">
        <v>42</v>
      </c>
      <c r="D374" s="30">
        <v>45170</v>
      </c>
      <c r="E374" s="31">
        <v>45201</v>
      </c>
      <c r="F374" s="18">
        <v>804664</v>
      </c>
      <c r="G374" s="38">
        <v>0</v>
      </c>
      <c r="H374" s="45">
        <v>110</v>
      </c>
      <c r="I374" s="2" t="s">
        <v>115</v>
      </c>
      <c r="J374" s="2" t="s">
        <v>33</v>
      </c>
    </row>
    <row r="375" spans="1:11" x14ac:dyDescent="0.2">
      <c r="A375" s="16">
        <v>363</v>
      </c>
      <c r="B375" s="17" t="s">
        <v>47</v>
      </c>
      <c r="C375" s="17" t="s">
        <v>42</v>
      </c>
      <c r="D375" s="30">
        <v>45180</v>
      </c>
      <c r="E375" s="31">
        <v>45210</v>
      </c>
      <c r="F375" s="18">
        <v>-513081</v>
      </c>
      <c r="G375" s="38">
        <v>0</v>
      </c>
      <c r="H375" s="45">
        <v>-70.510000000000005</v>
      </c>
      <c r="I375" s="2" t="s">
        <v>115</v>
      </c>
      <c r="J375" s="2" t="s">
        <v>33</v>
      </c>
    </row>
    <row r="376" spans="1:11" x14ac:dyDescent="0.2">
      <c r="A376" s="16">
        <v>364</v>
      </c>
      <c r="B376" s="17" t="s">
        <v>47</v>
      </c>
      <c r="C376" s="17" t="s">
        <v>42</v>
      </c>
      <c r="D376" s="30">
        <v>45208</v>
      </c>
      <c r="E376" s="31">
        <v>45238</v>
      </c>
      <c r="F376" s="18">
        <v>-1527782</v>
      </c>
      <c r="G376" s="38">
        <v>0</v>
      </c>
      <c r="H376" s="45">
        <v>-209</v>
      </c>
      <c r="I376" s="2" t="s">
        <v>115</v>
      </c>
      <c r="J376" s="2" t="s">
        <v>33</v>
      </c>
    </row>
    <row r="377" spans="1:11" x14ac:dyDescent="0.2">
      <c r="A377" s="16">
        <v>365</v>
      </c>
      <c r="B377" s="17" t="s">
        <v>47</v>
      </c>
      <c r="C377" s="17" t="s">
        <v>42</v>
      </c>
      <c r="D377" s="30">
        <v>45199</v>
      </c>
      <c r="E377" s="31">
        <v>45199</v>
      </c>
      <c r="F377" s="18">
        <v>2220</v>
      </c>
      <c r="G377" s="38">
        <v>0</v>
      </c>
      <c r="H377" s="45">
        <v>0.3</v>
      </c>
      <c r="I377" s="2" t="s">
        <v>115</v>
      </c>
      <c r="J377" s="2" t="s">
        <v>33</v>
      </c>
    </row>
    <row r="378" spans="1:11" x14ac:dyDescent="0.2">
      <c r="A378" s="16">
        <v>366</v>
      </c>
      <c r="B378" s="17" t="s">
        <v>47</v>
      </c>
      <c r="C378" s="17" t="s">
        <v>42</v>
      </c>
      <c r="D378" s="30">
        <v>45240</v>
      </c>
      <c r="E378" s="31">
        <v>45240</v>
      </c>
      <c r="F378" s="18">
        <v>2085542</v>
      </c>
      <c r="G378" s="38">
        <v>0</v>
      </c>
      <c r="H378" s="45">
        <v>279.86</v>
      </c>
      <c r="I378" s="2" t="s">
        <v>115</v>
      </c>
      <c r="J378" s="2" t="s">
        <v>33</v>
      </c>
    </row>
    <row r="379" spans="1:11" x14ac:dyDescent="0.2">
      <c r="A379" s="16">
        <v>367</v>
      </c>
      <c r="B379" s="17" t="s">
        <v>47</v>
      </c>
      <c r="C379" s="17" t="s">
        <v>42</v>
      </c>
      <c r="D379" s="30">
        <v>45271</v>
      </c>
      <c r="E379" s="31">
        <v>45301</v>
      </c>
      <c r="F379" s="18">
        <v>653021</v>
      </c>
      <c r="G379" s="38">
        <v>0</v>
      </c>
      <c r="H379" s="45">
        <v>88</v>
      </c>
      <c r="I379" s="2" t="s">
        <v>115</v>
      </c>
      <c r="J379" s="2" t="s">
        <v>35</v>
      </c>
    </row>
    <row r="380" spans="1:11" x14ac:dyDescent="0.2">
      <c r="A380" s="16">
        <v>368</v>
      </c>
      <c r="B380" s="17" t="s">
        <v>47</v>
      </c>
      <c r="C380" s="17" t="s">
        <v>42</v>
      </c>
      <c r="D380" s="30">
        <v>45291</v>
      </c>
      <c r="E380" s="31">
        <v>45291</v>
      </c>
      <c r="F380" s="18">
        <v>-60422</v>
      </c>
      <c r="G380" s="38">
        <v>0</v>
      </c>
      <c r="H380" s="45">
        <v>-8.1423660188569738</v>
      </c>
      <c r="I380" s="2" t="s">
        <v>115</v>
      </c>
      <c r="J380" s="2" t="s">
        <v>33</v>
      </c>
      <c r="K380" s="69"/>
    </row>
    <row r="381" spans="1:11" x14ac:dyDescent="0.2">
      <c r="A381" s="16">
        <v>369</v>
      </c>
      <c r="B381" t="s">
        <v>48</v>
      </c>
      <c r="C381" s="17" t="s">
        <v>42</v>
      </c>
      <c r="D381" s="30">
        <v>44953</v>
      </c>
      <c r="E381" s="31">
        <v>44984</v>
      </c>
      <c r="F381" s="18">
        <v>31778764</v>
      </c>
      <c r="G381" s="38">
        <v>0</v>
      </c>
      <c r="H381" s="45">
        <v>4297.18</v>
      </c>
      <c r="I381" s="2" t="s">
        <v>115</v>
      </c>
      <c r="J381" s="2" t="s">
        <v>33</v>
      </c>
    </row>
    <row r="382" spans="1:11" x14ac:dyDescent="0.2">
      <c r="A382" s="16">
        <v>370</v>
      </c>
      <c r="B382" t="s">
        <v>48</v>
      </c>
      <c r="C382" s="17" t="s">
        <v>42</v>
      </c>
      <c r="D382" s="30">
        <v>44979</v>
      </c>
      <c r="E382" s="31">
        <v>45012</v>
      </c>
      <c r="F382" s="18">
        <v>178599942</v>
      </c>
      <c r="G382" s="38">
        <v>0</v>
      </c>
      <c r="H382" s="45">
        <v>24338.85</v>
      </c>
      <c r="I382" s="2" t="s">
        <v>115</v>
      </c>
      <c r="J382" s="2" t="s">
        <v>33</v>
      </c>
    </row>
    <row r="383" spans="1:11" x14ac:dyDescent="0.2">
      <c r="A383" s="16">
        <v>371</v>
      </c>
      <c r="B383" t="s">
        <v>48</v>
      </c>
      <c r="C383" s="17" t="s">
        <v>42</v>
      </c>
      <c r="D383" s="30">
        <v>45019</v>
      </c>
      <c r="E383" s="31">
        <v>45049</v>
      </c>
      <c r="F383" s="18">
        <v>2038346</v>
      </c>
      <c r="G383" s="38">
        <v>0</v>
      </c>
      <c r="H383" s="45">
        <v>284.3</v>
      </c>
      <c r="I383" s="2" t="s">
        <v>115</v>
      </c>
      <c r="J383" s="2" t="s">
        <v>33</v>
      </c>
    </row>
    <row r="384" spans="1:11" x14ac:dyDescent="0.2">
      <c r="A384" s="16">
        <v>372</v>
      </c>
      <c r="B384" t="s">
        <v>48</v>
      </c>
      <c r="C384" s="17" t="s">
        <v>42</v>
      </c>
      <c r="D384" s="30">
        <v>45037</v>
      </c>
      <c r="E384" s="31">
        <v>45068</v>
      </c>
      <c r="F384" s="18">
        <v>45599274</v>
      </c>
      <c r="G384" s="38">
        <v>0</v>
      </c>
      <c r="H384" s="45">
        <v>6394.02</v>
      </c>
      <c r="I384" s="2" t="s">
        <v>115</v>
      </c>
      <c r="J384" s="2" t="s">
        <v>33</v>
      </c>
    </row>
    <row r="385" spans="1:13" x14ac:dyDescent="0.2">
      <c r="A385" s="16">
        <v>373</v>
      </c>
      <c r="B385" t="s">
        <v>48</v>
      </c>
      <c r="C385" s="17" t="s">
        <v>42</v>
      </c>
      <c r="D385" s="30">
        <v>45056</v>
      </c>
      <c r="E385" s="31">
        <v>45089</v>
      </c>
      <c r="F385" s="18">
        <v>24010574</v>
      </c>
      <c r="G385" s="38">
        <v>0</v>
      </c>
      <c r="H385" s="45">
        <v>3342.15</v>
      </c>
      <c r="I385" s="2" t="s">
        <v>115</v>
      </c>
      <c r="J385" s="2" t="s">
        <v>33</v>
      </c>
    </row>
    <row r="386" spans="1:13" x14ac:dyDescent="0.2">
      <c r="A386" s="16">
        <v>374</v>
      </c>
      <c r="B386" t="s">
        <v>48</v>
      </c>
      <c r="C386" s="17" t="s">
        <v>42</v>
      </c>
      <c r="D386" s="30">
        <v>45065</v>
      </c>
      <c r="E386" s="31">
        <v>45096</v>
      </c>
      <c r="F386" s="18">
        <v>360526</v>
      </c>
      <c r="G386" s="38">
        <v>0</v>
      </c>
      <c r="H386" s="45">
        <v>50</v>
      </c>
      <c r="I386" s="2" t="s">
        <v>115</v>
      </c>
      <c r="J386" s="2" t="s">
        <v>33</v>
      </c>
    </row>
    <row r="387" spans="1:13" x14ac:dyDescent="0.2">
      <c r="A387" s="16">
        <v>375</v>
      </c>
      <c r="B387" s="17" t="s">
        <v>48</v>
      </c>
      <c r="C387" s="17" t="s">
        <v>42</v>
      </c>
      <c r="D387" s="30">
        <v>45099</v>
      </c>
      <c r="E387" s="31">
        <v>45131</v>
      </c>
      <c r="F387" s="18">
        <v>16714253</v>
      </c>
      <c r="G387" s="38">
        <v>0</v>
      </c>
      <c r="H387" s="45">
        <v>2308.1999999999998</v>
      </c>
      <c r="I387" s="2" t="s">
        <v>115</v>
      </c>
      <c r="J387" s="2" t="s">
        <v>33</v>
      </c>
    </row>
    <row r="388" spans="1:13" x14ac:dyDescent="0.2">
      <c r="A388" s="16">
        <v>376</v>
      </c>
      <c r="B388" s="17" t="s">
        <v>48</v>
      </c>
      <c r="C388" s="17" t="s">
        <v>42</v>
      </c>
      <c r="D388" s="30">
        <v>45119</v>
      </c>
      <c r="E388" s="31">
        <v>45152</v>
      </c>
      <c r="F388" s="18">
        <v>97821704</v>
      </c>
      <c r="G388" s="38">
        <v>0</v>
      </c>
      <c r="H388" s="45">
        <v>13443.03</v>
      </c>
      <c r="I388" s="2" t="s">
        <v>115</v>
      </c>
      <c r="J388" s="2" t="s">
        <v>33</v>
      </c>
    </row>
    <row r="389" spans="1:13" x14ac:dyDescent="0.2">
      <c r="A389" s="16">
        <v>377</v>
      </c>
      <c r="B389" s="17" t="s">
        <v>48</v>
      </c>
      <c r="C389" s="17" t="s">
        <v>42</v>
      </c>
      <c r="D389" s="30">
        <v>45199</v>
      </c>
      <c r="E389" s="31">
        <v>45199</v>
      </c>
      <c r="F389" s="18">
        <v>1008508</v>
      </c>
      <c r="G389" s="38">
        <v>0</v>
      </c>
      <c r="H389" s="45">
        <v>138.02000000000001</v>
      </c>
      <c r="I389" s="2" t="s">
        <v>115</v>
      </c>
      <c r="J389" s="2" t="s">
        <v>33</v>
      </c>
    </row>
    <row r="390" spans="1:13" x14ac:dyDescent="0.2">
      <c r="A390" s="16">
        <v>378</v>
      </c>
      <c r="B390" s="17" t="s">
        <v>48</v>
      </c>
      <c r="C390" s="17" t="s">
        <v>42</v>
      </c>
      <c r="D390" s="30">
        <v>45245</v>
      </c>
      <c r="E390" s="31">
        <v>45278</v>
      </c>
      <c r="F390" s="18">
        <v>192436113</v>
      </c>
      <c r="G390" s="38">
        <v>0</v>
      </c>
      <c r="H390" s="45">
        <v>25834.720000000001</v>
      </c>
      <c r="I390" s="2" t="s">
        <v>115</v>
      </c>
      <c r="J390" s="2" t="s">
        <v>33</v>
      </c>
    </row>
    <row r="391" spans="1:13" ht="12" customHeight="1" x14ac:dyDescent="0.2">
      <c r="A391" s="16">
        <v>379</v>
      </c>
      <c r="B391" s="17" t="s">
        <v>48</v>
      </c>
      <c r="C391" s="17" t="s">
        <v>42</v>
      </c>
      <c r="D391" s="30">
        <v>45266</v>
      </c>
      <c r="E391" s="31">
        <v>45299</v>
      </c>
      <c r="F391" s="18">
        <v>16457504</v>
      </c>
      <c r="G391" s="38">
        <v>0</v>
      </c>
      <c r="H391" s="45">
        <v>2228.1</v>
      </c>
      <c r="I391" s="2" t="s">
        <v>115</v>
      </c>
      <c r="J391" s="2" t="s">
        <v>35</v>
      </c>
      <c r="K391" s="69"/>
    </row>
    <row r="392" spans="1:13" ht="12" customHeight="1" x14ac:dyDescent="0.2">
      <c r="A392" s="16">
        <v>380</v>
      </c>
      <c r="B392" s="17" t="s">
        <v>48</v>
      </c>
      <c r="C392" s="17" t="s">
        <v>42</v>
      </c>
      <c r="D392" s="30">
        <v>45291</v>
      </c>
      <c r="E392" s="31">
        <v>45291</v>
      </c>
      <c r="F392" s="18">
        <v>-5777180</v>
      </c>
      <c r="G392" s="38">
        <v>0</v>
      </c>
      <c r="H392" s="45">
        <v>-782.14380248669534</v>
      </c>
      <c r="I392" s="2" t="s">
        <v>115</v>
      </c>
      <c r="J392" s="2" t="s">
        <v>33</v>
      </c>
      <c r="K392" s="69"/>
    </row>
    <row r="393" spans="1:13" x14ac:dyDescent="0.2">
      <c r="A393" s="16">
        <v>381</v>
      </c>
      <c r="B393" s="17" t="s">
        <v>387</v>
      </c>
      <c r="C393" s="17" t="s">
        <v>42</v>
      </c>
      <c r="D393" s="30">
        <v>45291</v>
      </c>
      <c r="E393" s="31">
        <v>45291</v>
      </c>
      <c r="F393" s="18">
        <v>-342057</v>
      </c>
      <c r="G393" s="38">
        <v>0</v>
      </c>
      <c r="H393" s="45">
        <v>-46.309404008043984</v>
      </c>
      <c r="I393" s="2" t="s">
        <v>115</v>
      </c>
      <c r="J393" s="2" t="s">
        <v>33</v>
      </c>
      <c r="K393" s="69"/>
    </row>
    <row r="394" spans="1:13" x14ac:dyDescent="0.2">
      <c r="A394" s="16">
        <v>382</v>
      </c>
      <c r="B394" s="17" t="s">
        <v>387</v>
      </c>
      <c r="C394" s="17" t="s">
        <v>42</v>
      </c>
      <c r="D394" s="30">
        <v>45265</v>
      </c>
      <c r="E394" s="31">
        <v>45295</v>
      </c>
      <c r="F394" s="18">
        <v>24596512</v>
      </c>
      <c r="G394" s="38">
        <v>0</v>
      </c>
      <c r="H394" s="45">
        <v>3330</v>
      </c>
      <c r="I394" s="2" t="s">
        <v>115</v>
      </c>
      <c r="J394" s="2" t="s">
        <v>35</v>
      </c>
    </row>
    <row r="395" spans="1:13" x14ac:dyDescent="0.2">
      <c r="A395" s="16">
        <v>383</v>
      </c>
      <c r="B395" s="17" t="s">
        <v>388</v>
      </c>
      <c r="C395" s="17" t="s">
        <v>42</v>
      </c>
      <c r="D395" s="30">
        <v>44039</v>
      </c>
      <c r="E395" s="31">
        <v>44069</v>
      </c>
      <c r="F395" s="18">
        <v>43558297</v>
      </c>
      <c r="G395" s="38">
        <v>0</v>
      </c>
      <c r="H395" s="45">
        <v>6265.01</v>
      </c>
      <c r="I395" s="2" t="s">
        <v>115</v>
      </c>
      <c r="J395" s="2" t="s">
        <v>33</v>
      </c>
      <c r="M395" s="45"/>
    </row>
    <row r="396" spans="1:13" x14ac:dyDescent="0.2">
      <c r="A396" s="16">
        <v>384</v>
      </c>
      <c r="B396" s="17" t="s">
        <v>388</v>
      </c>
      <c r="C396" s="17" t="s">
        <v>42</v>
      </c>
      <c r="D396" s="30">
        <v>44449</v>
      </c>
      <c r="E396" s="31">
        <v>44449</v>
      </c>
      <c r="F396" s="18">
        <v>-4045351</v>
      </c>
      <c r="G396" s="38">
        <v>0</v>
      </c>
      <c r="H396" s="45">
        <v>-585</v>
      </c>
      <c r="I396" s="2" t="s">
        <v>115</v>
      </c>
      <c r="J396" s="2" t="s">
        <v>33</v>
      </c>
      <c r="M396" s="45"/>
    </row>
    <row r="397" spans="1:13" x14ac:dyDescent="0.2">
      <c r="A397" s="16">
        <v>385</v>
      </c>
      <c r="B397" s="17" t="s">
        <v>388</v>
      </c>
      <c r="C397" s="17" t="s">
        <v>42</v>
      </c>
      <c r="D397" s="30">
        <v>45199</v>
      </c>
      <c r="E397" s="31">
        <v>45199</v>
      </c>
      <c r="F397" s="18">
        <v>1991853</v>
      </c>
      <c r="G397" s="38">
        <v>0</v>
      </c>
      <c r="H397" s="45">
        <v>272.58999999999997</v>
      </c>
      <c r="I397" s="2" t="s">
        <v>115</v>
      </c>
      <c r="J397" s="2" t="s">
        <v>33</v>
      </c>
      <c r="M397" s="45"/>
    </row>
    <row r="398" spans="1:13" x14ac:dyDescent="0.2">
      <c r="A398" s="16">
        <v>386</v>
      </c>
      <c r="B398" s="17" t="s">
        <v>388</v>
      </c>
      <c r="C398" s="17" t="s">
        <v>42</v>
      </c>
      <c r="D398" s="30">
        <v>45291</v>
      </c>
      <c r="E398" s="31">
        <v>45291</v>
      </c>
      <c r="F398" s="18">
        <v>-133765</v>
      </c>
      <c r="G398" s="38">
        <v>0</v>
      </c>
      <c r="H398" s="45">
        <v>-18.37</v>
      </c>
      <c r="I398" s="2" t="s">
        <v>115</v>
      </c>
      <c r="J398" s="2" t="s">
        <v>33</v>
      </c>
      <c r="M398" s="45"/>
    </row>
    <row r="399" spans="1:13" x14ac:dyDescent="0.2">
      <c r="A399" s="16">
        <v>387</v>
      </c>
      <c r="B399" s="17" t="s">
        <v>49</v>
      </c>
      <c r="C399" s="17" t="s">
        <v>42</v>
      </c>
      <c r="D399" s="30">
        <v>43896</v>
      </c>
      <c r="E399" s="31">
        <v>43927</v>
      </c>
      <c r="F399" s="18">
        <v>27345231</v>
      </c>
      <c r="G399" s="38">
        <v>0</v>
      </c>
      <c r="H399" s="45">
        <v>4177</v>
      </c>
      <c r="I399" s="2" t="s">
        <v>115</v>
      </c>
      <c r="J399" s="2" t="s">
        <v>33</v>
      </c>
      <c r="M399" s="45"/>
    </row>
    <row r="400" spans="1:13" x14ac:dyDescent="0.2">
      <c r="A400" s="16">
        <v>388</v>
      </c>
      <c r="B400" s="17" t="s">
        <v>49</v>
      </c>
      <c r="C400" s="17" t="s">
        <v>42</v>
      </c>
      <c r="D400" s="30">
        <v>45199</v>
      </c>
      <c r="E400" s="31">
        <v>45199</v>
      </c>
      <c r="F400" s="18">
        <v>4375129</v>
      </c>
      <c r="G400" s="38">
        <v>0</v>
      </c>
      <c r="H400" s="45">
        <v>598.74</v>
      </c>
      <c r="I400" s="2" t="s">
        <v>115</v>
      </c>
      <c r="J400" s="2" t="s">
        <v>33</v>
      </c>
      <c r="M400" s="45"/>
    </row>
    <row r="401" spans="1:13" x14ac:dyDescent="0.2">
      <c r="A401" s="16">
        <v>389</v>
      </c>
      <c r="B401" s="17" t="s">
        <v>49</v>
      </c>
      <c r="C401" s="17" t="s">
        <v>42</v>
      </c>
      <c r="D401" s="30">
        <v>45257</v>
      </c>
      <c r="E401" s="31">
        <v>45287</v>
      </c>
      <c r="F401" s="18">
        <v>58307669</v>
      </c>
      <c r="G401" s="38">
        <v>0</v>
      </c>
      <c r="H401" s="45">
        <v>7831.2</v>
      </c>
      <c r="I401" s="2" t="s">
        <v>115</v>
      </c>
      <c r="J401" s="2" t="s">
        <v>33</v>
      </c>
      <c r="M401" s="45"/>
    </row>
    <row r="402" spans="1:13" x14ac:dyDescent="0.2">
      <c r="A402" s="16">
        <v>390</v>
      </c>
      <c r="B402" s="17" t="s">
        <v>49</v>
      </c>
      <c r="C402" s="17" t="s">
        <v>42</v>
      </c>
      <c r="D402" s="30">
        <v>45291</v>
      </c>
      <c r="E402" s="31">
        <v>45291</v>
      </c>
      <c r="F402" s="18">
        <v>-2564863</v>
      </c>
      <c r="G402" s="38">
        <v>0</v>
      </c>
      <c r="H402" s="45">
        <v>-352.14</v>
      </c>
      <c r="I402" s="2" t="s">
        <v>115</v>
      </c>
      <c r="J402" s="2" t="s">
        <v>33</v>
      </c>
      <c r="M402" s="45"/>
    </row>
    <row r="403" spans="1:13" x14ac:dyDescent="0.2">
      <c r="A403" s="16">
        <v>391</v>
      </c>
      <c r="B403" s="17" t="s">
        <v>389</v>
      </c>
      <c r="C403" s="17" t="s">
        <v>42</v>
      </c>
      <c r="D403" s="30">
        <v>45291</v>
      </c>
      <c r="E403" s="31">
        <v>45291</v>
      </c>
      <c r="F403" s="18">
        <v>-136312</v>
      </c>
      <c r="G403" s="38">
        <v>0</v>
      </c>
      <c r="H403" s="45">
        <v>-18.71</v>
      </c>
      <c r="I403" s="2" t="s">
        <v>115</v>
      </c>
      <c r="J403" s="2" t="s">
        <v>33</v>
      </c>
      <c r="M403" s="45"/>
    </row>
    <row r="404" spans="1:13" x14ac:dyDescent="0.2">
      <c r="A404" s="16">
        <v>392</v>
      </c>
      <c r="B404" s="17" t="s">
        <v>389</v>
      </c>
      <c r="C404" s="17" t="s">
        <v>42</v>
      </c>
      <c r="D404" s="30">
        <v>45264</v>
      </c>
      <c r="E404" s="31">
        <v>45294</v>
      </c>
      <c r="F404" s="18">
        <v>7462468</v>
      </c>
      <c r="G404" s="38">
        <v>0</v>
      </c>
      <c r="H404" s="45">
        <v>1005.84</v>
      </c>
      <c r="I404" s="2" t="s">
        <v>115</v>
      </c>
      <c r="J404" s="2" t="s">
        <v>35</v>
      </c>
      <c r="M404" s="45"/>
    </row>
    <row r="405" spans="1:13" x14ac:dyDescent="0.2">
      <c r="A405" s="16">
        <v>393</v>
      </c>
      <c r="B405" s="17" t="s">
        <v>50</v>
      </c>
      <c r="C405" s="17" t="s">
        <v>42</v>
      </c>
      <c r="D405" s="30">
        <v>45291</v>
      </c>
      <c r="E405" s="31">
        <v>45291</v>
      </c>
      <c r="F405" s="18">
        <v>-590539</v>
      </c>
      <c r="G405" s="38">
        <v>0</v>
      </c>
      <c r="H405" s="45">
        <v>-81.08</v>
      </c>
      <c r="I405" s="2" t="s">
        <v>115</v>
      </c>
      <c r="J405" s="2" t="s">
        <v>33</v>
      </c>
      <c r="M405" s="45"/>
    </row>
    <row r="406" spans="1:13" x14ac:dyDescent="0.2">
      <c r="A406" s="16">
        <v>394</v>
      </c>
      <c r="B406" s="17" t="s">
        <v>50</v>
      </c>
      <c r="C406" s="17" t="s">
        <v>42</v>
      </c>
      <c r="D406" s="30">
        <v>45199</v>
      </c>
      <c r="E406" s="31">
        <v>45199</v>
      </c>
      <c r="F406" s="18">
        <v>127846</v>
      </c>
      <c r="G406" s="38">
        <v>0</v>
      </c>
      <c r="H406" s="45">
        <v>17.5</v>
      </c>
      <c r="I406" s="2" t="s">
        <v>115</v>
      </c>
      <c r="J406" s="2" t="s">
        <v>33</v>
      </c>
      <c r="M406" s="45"/>
    </row>
    <row r="407" spans="1:13" x14ac:dyDescent="0.2">
      <c r="A407" s="16">
        <v>395</v>
      </c>
      <c r="B407" s="17" t="s">
        <v>50</v>
      </c>
      <c r="C407" s="17" t="s">
        <v>42</v>
      </c>
      <c r="D407" s="30">
        <v>45281</v>
      </c>
      <c r="E407" s="31">
        <v>45313</v>
      </c>
      <c r="F407" s="18">
        <v>39459194</v>
      </c>
      <c r="G407" s="38">
        <v>0</v>
      </c>
      <c r="H407" s="45">
        <v>5354</v>
      </c>
      <c r="I407" s="2" t="s">
        <v>115</v>
      </c>
      <c r="J407" s="2" t="s">
        <v>35</v>
      </c>
      <c r="M407" s="45"/>
    </row>
    <row r="408" spans="1:13" x14ac:dyDescent="0.2">
      <c r="A408" s="16">
        <v>396</v>
      </c>
      <c r="B408" s="17" t="s">
        <v>390</v>
      </c>
      <c r="C408" s="17" t="s">
        <v>42</v>
      </c>
      <c r="D408" s="30">
        <v>45229</v>
      </c>
      <c r="E408" s="31">
        <v>45229</v>
      </c>
      <c r="F408" s="18">
        <v>-277200</v>
      </c>
      <c r="G408" s="38">
        <v>0</v>
      </c>
      <c r="H408" s="45">
        <v>-38.5</v>
      </c>
      <c r="I408" s="2" t="s">
        <v>115</v>
      </c>
      <c r="J408" s="2" t="s">
        <v>33</v>
      </c>
      <c r="M408" s="45"/>
    </row>
    <row r="409" spans="1:13" x14ac:dyDescent="0.2">
      <c r="A409" s="16">
        <v>397</v>
      </c>
      <c r="B409" s="17" t="s">
        <v>51</v>
      </c>
      <c r="C409" s="17" t="s">
        <v>42</v>
      </c>
      <c r="D409" s="30">
        <v>45265</v>
      </c>
      <c r="E409" s="31">
        <v>45295</v>
      </c>
      <c r="F409" s="18">
        <v>845780</v>
      </c>
      <c r="G409" s="38">
        <v>0</v>
      </c>
      <c r="H409" s="45">
        <v>114</v>
      </c>
      <c r="I409" s="2" t="s">
        <v>115</v>
      </c>
      <c r="J409" s="2" t="s">
        <v>35</v>
      </c>
      <c r="M409" s="45"/>
    </row>
    <row r="410" spans="1:13" x14ac:dyDescent="0.2">
      <c r="A410" s="16">
        <v>398</v>
      </c>
      <c r="B410" s="17" t="s">
        <v>51</v>
      </c>
      <c r="C410" s="17" t="s">
        <v>42</v>
      </c>
      <c r="D410" s="30">
        <v>45291</v>
      </c>
      <c r="E410" s="31">
        <v>45291</v>
      </c>
      <c r="F410" s="18">
        <v>-15447</v>
      </c>
      <c r="G410" s="38">
        <v>0</v>
      </c>
      <c r="H410" s="45">
        <v>-2.12</v>
      </c>
      <c r="I410" s="2" t="s">
        <v>115</v>
      </c>
      <c r="J410" s="2" t="s">
        <v>33</v>
      </c>
      <c r="M410" s="45"/>
    </row>
    <row r="411" spans="1:13" x14ac:dyDescent="0.2">
      <c r="A411" s="16">
        <v>399</v>
      </c>
      <c r="B411" s="17" t="s">
        <v>52</v>
      </c>
      <c r="C411" s="17" t="s">
        <v>42</v>
      </c>
      <c r="D411" s="30">
        <v>45199</v>
      </c>
      <c r="E411" s="31">
        <v>45199</v>
      </c>
      <c r="F411" s="18">
        <v>1571051</v>
      </c>
      <c r="G411" s="38">
        <v>0</v>
      </c>
      <c r="H411" s="45">
        <v>215</v>
      </c>
      <c r="I411" s="2" t="s">
        <v>115</v>
      </c>
      <c r="J411" s="2" t="s">
        <v>33</v>
      </c>
      <c r="M411" s="45"/>
    </row>
    <row r="412" spans="1:13" x14ac:dyDescent="0.2">
      <c r="A412" s="16">
        <v>400</v>
      </c>
      <c r="B412" s="17" t="s">
        <v>52</v>
      </c>
      <c r="C412" s="17" t="s">
        <v>42</v>
      </c>
      <c r="D412" s="30">
        <v>45258</v>
      </c>
      <c r="E412" s="31">
        <v>45288</v>
      </c>
      <c r="F412" s="18">
        <v>5589754</v>
      </c>
      <c r="G412" s="38">
        <v>0</v>
      </c>
      <c r="H412" s="45">
        <v>750.75</v>
      </c>
      <c r="I412" s="2" t="s">
        <v>115</v>
      </c>
      <c r="J412" s="2" t="s">
        <v>33</v>
      </c>
      <c r="M412" s="45"/>
    </row>
    <row r="413" spans="1:13" x14ac:dyDescent="0.2">
      <c r="A413" s="16">
        <v>401</v>
      </c>
      <c r="B413" s="17" t="s">
        <v>52</v>
      </c>
      <c r="C413" s="17" t="s">
        <v>42</v>
      </c>
      <c r="D413" s="30">
        <v>45258</v>
      </c>
      <c r="E413" s="31">
        <v>45288</v>
      </c>
      <c r="F413" s="18">
        <v>5589754</v>
      </c>
      <c r="G413" s="38">
        <v>0</v>
      </c>
      <c r="H413" s="45">
        <v>750.75</v>
      </c>
      <c r="I413" s="2" t="s">
        <v>115</v>
      </c>
      <c r="J413" s="2" t="s">
        <v>33</v>
      </c>
      <c r="M413" s="45"/>
    </row>
    <row r="414" spans="1:13" x14ac:dyDescent="0.2">
      <c r="A414" s="16">
        <v>402</v>
      </c>
      <c r="B414" s="17" t="s">
        <v>52</v>
      </c>
      <c r="C414" s="17" t="s">
        <v>42</v>
      </c>
      <c r="D414" s="30">
        <v>45258</v>
      </c>
      <c r="E414" s="31">
        <v>45288</v>
      </c>
      <c r="F414" s="18">
        <v>5589754</v>
      </c>
      <c r="G414" s="38">
        <v>0</v>
      </c>
      <c r="H414" s="45">
        <v>750.75</v>
      </c>
      <c r="I414" s="2" t="s">
        <v>115</v>
      </c>
      <c r="J414" s="2" t="s">
        <v>33</v>
      </c>
      <c r="M414" s="45"/>
    </row>
    <row r="415" spans="1:13" x14ac:dyDescent="0.2">
      <c r="A415" s="16">
        <v>403</v>
      </c>
      <c r="B415" s="17" t="s">
        <v>52</v>
      </c>
      <c r="C415" s="17" t="s">
        <v>42</v>
      </c>
      <c r="D415" s="30">
        <v>45258</v>
      </c>
      <c r="E415" s="31">
        <v>45288</v>
      </c>
      <c r="F415" s="18">
        <v>5589754</v>
      </c>
      <c r="G415" s="38">
        <v>0</v>
      </c>
      <c r="H415" s="45">
        <v>750.75</v>
      </c>
      <c r="I415" s="2" t="s">
        <v>115</v>
      </c>
      <c r="J415" s="2" t="s">
        <v>33</v>
      </c>
      <c r="M415" s="45"/>
    </row>
    <row r="416" spans="1:13" x14ac:dyDescent="0.2">
      <c r="A416" s="16">
        <v>404</v>
      </c>
      <c r="B416" s="17" t="s">
        <v>52</v>
      </c>
      <c r="C416" s="17" t="s">
        <v>42</v>
      </c>
      <c r="D416" s="30">
        <v>45291</v>
      </c>
      <c r="E416" s="31">
        <v>45291</v>
      </c>
      <c r="F416" s="18">
        <v>-2151126</v>
      </c>
      <c r="G416" s="38">
        <v>0</v>
      </c>
      <c r="H416" s="45">
        <v>-295.33999999999997</v>
      </c>
      <c r="I416" s="2" t="s">
        <v>115</v>
      </c>
      <c r="J416" s="2" t="s">
        <v>33</v>
      </c>
    </row>
    <row r="417" spans="1:10" x14ac:dyDescent="0.2">
      <c r="A417" s="16">
        <v>405</v>
      </c>
      <c r="B417" s="17" t="s">
        <v>52</v>
      </c>
      <c r="C417" s="17" t="s">
        <v>42</v>
      </c>
      <c r="D417" s="30">
        <v>45278</v>
      </c>
      <c r="E417" s="31">
        <v>45308</v>
      </c>
      <c r="F417" s="18">
        <v>20058172</v>
      </c>
      <c r="G417" s="38">
        <v>0</v>
      </c>
      <c r="H417" s="45">
        <v>2741</v>
      </c>
      <c r="I417" s="2" t="s">
        <v>115</v>
      </c>
      <c r="J417" s="2" t="s">
        <v>35</v>
      </c>
    </row>
    <row r="418" spans="1:10" x14ac:dyDescent="0.2">
      <c r="A418" s="16">
        <v>406</v>
      </c>
      <c r="B418" s="17" t="s">
        <v>53</v>
      </c>
      <c r="C418" s="17" t="s">
        <v>42</v>
      </c>
      <c r="D418" s="30">
        <v>44799</v>
      </c>
      <c r="E418" s="31">
        <v>44802</v>
      </c>
      <c r="F418" s="18">
        <v>645395</v>
      </c>
      <c r="G418" s="38">
        <v>0</v>
      </c>
      <c r="H418" s="45">
        <v>94</v>
      </c>
      <c r="I418" s="2" t="s">
        <v>115</v>
      </c>
      <c r="J418" s="2" t="s">
        <v>33</v>
      </c>
    </row>
    <row r="419" spans="1:10" x14ac:dyDescent="0.2">
      <c r="A419" s="16">
        <v>407</v>
      </c>
      <c r="B419" s="17" t="s">
        <v>53</v>
      </c>
      <c r="C419" s="17" t="s">
        <v>42</v>
      </c>
      <c r="D419" s="30">
        <v>45291</v>
      </c>
      <c r="E419" s="31">
        <v>45291</v>
      </c>
      <c r="F419" s="18">
        <v>39265</v>
      </c>
      <c r="G419" s="38">
        <v>0</v>
      </c>
      <c r="H419" s="45">
        <v>5.39</v>
      </c>
      <c r="I419" s="2" t="s">
        <v>115</v>
      </c>
      <c r="J419" s="2" t="s">
        <v>33</v>
      </c>
    </row>
    <row r="420" spans="1:10" x14ac:dyDescent="0.2">
      <c r="A420" s="16">
        <v>408</v>
      </c>
      <c r="B420" s="17" t="s">
        <v>391</v>
      </c>
      <c r="C420" s="17" t="s">
        <v>42</v>
      </c>
      <c r="D420" s="30">
        <v>45199</v>
      </c>
      <c r="E420" s="31">
        <v>45199</v>
      </c>
      <c r="F420" s="18">
        <v>284</v>
      </c>
      <c r="G420" s="38">
        <v>0</v>
      </c>
      <c r="H420" s="45">
        <v>0.04</v>
      </c>
      <c r="I420" s="2" t="s">
        <v>115</v>
      </c>
      <c r="J420" s="2" t="s">
        <v>33</v>
      </c>
    </row>
    <row r="421" spans="1:10" x14ac:dyDescent="0.2">
      <c r="A421" s="16">
        <v>409</v>
      </c>
      <c r="B421" s="17" t="s">
        <v>391</v>
      </c>
      <c r="C421" s="17" t="s">
        <v>42</v>
      </c>
      <c r="D421" s="30">
        <v>45261</v>
      </c>
      <c r="E421" s="31">
        <v>45271</v>
      </c>
      <c r="F421" s="18">
        <v>371200</v>
      </c>
      <c r="G421" s="38">
        <v>0</v>
      </c>
      <c r="H421" s="45">
        <v>50</v>
      </c>
      <c r="I421" s="2" t="s">
        <v>115</v>
      </c>
      <c r="J421" s="2" t="s">
        <v>33</v>
      </c>
    </row>
    <row r="422" spans="1:10" x14ac:dyDescent="0.2">
      <c r="A422" s="16">
        <v>410</v>
      </c>
      <c r="B422" s="17" t="s">
        <v>391</v>
      </c>
      <c r="C422" s="17" t="s">
        <v>42</v>
      </c>
      <c r="D422" s="30">
        <v>45291</v>
      </c>
      <c r="E422" s="31">
        <v>45291</v>
      </c>
      <c r="F422" s="18">
        <v>-7303</v>
      </c>
      <c r="G422" s="38">
        <v>0</v>
      </c>
      <c r="H422" s="45">
        <v>-1</v>
      </c>
      <c r="I422" s="2" t="s">
        <v>115</v>
      </c>
      <c r="J422" s="2" t="s">
        <v>33</v>
      </c>
    </row>
    <row r="423" spans="1:10" x14ac:dyDescent="0.2">
      <c r="A423" s="16">
        <v>411</v>
      </c>
      <c r="B423" s="17" t="s">
        <v>54</v>
      </c>
      <c r="C423" s="17" t="s">
        <v>42</v>
      </c>
      <c r="D423" s="30">
        <v>45199</v>
      </c>
      <c r="E423" s="31">
        <v>45199</v>
      </c>
      <c r="F423" s="18">
        <v>-1753</v>
      </c>
      <c r="G423" s="38">
        <v>0</v>
      </c>
      <c r="H423" s="45">
        <v>-0.24</v>
      </c>
      <c r="I423" s="2" t="s">
        <v>115</v>
      </c>
      <c r="J423" s="2" t="s">
        <v>33</v>
      </c>
    </row>
    <row r="424" spans="1:10" x14ac:dyDescent="0.2">
      <c r="A424" s="16">
        <v>412</v>
      </c>
      <c r="B424" s="17" t="s">
        <v>54</v>
      </c>
      <c r="C424" s="17" t="s">
        <v>42</v>
      </c>
      <c r="D424" s="30">
        <v>45264</v>
      </c>
      <c r="E424" s="31">
        <v>45294</v>
      </c>
      <c r="F424" s="18">
        <v>1632210</v>
      </c>
      <c r="G424" s="38">
        <v>0</v>
      </c>
      <c r="H424" s="45">
        <v>220</v>
      </c>
      <c r="I424" s="2" t="s">
        <v>115</v>
      </c>
      <c r="J424" s="2" t="s">
        <v>35</v>
      </c>
    </row>
    <row r="425" spans="1:10" x14ac:dyDescent="0.2">
      <c r="A425" s="16">
        <v>413</v>
      </c>
      <c r="B425" s="17" t="s">
        <v>54</v>
      </c>
      <c r="C425" s="17" t="s">
        <v>42</v>
      </c>
      <c r="D425" s="30">
        <v>45291</v>
      </c>
      <c r="E425" s="31">
        <v>45291</v>
      </c>
      <c r="F425" s="18">
        <v>-28061</v>
      </c>
      <c r="G425" s="38">
        <v>0</v>
      </c>
      <c r="H425" s="45">
        <v>-3.85</v>
      </c>
      <c r="I425" s="2" t="s">
        <v>115</v>
      </c>
      <c r="J425" s="2" t="s">
        <v>33</v>
      </c>
    </row>
    <row r="426" spans="1:10" x14ac:dyDescent="0.2">
      <c r="A426" s="16">
        <v>414</v>
      </c>
      <c r="B426" s="17" t="s">
        <v>392</v>
      </c>
      <c r="C426" s="17" t="s">
        <v>42</v>
      </c>
      <c r="D426" s="30">
        <v>45291</v>
      </c>
      <c r="E426" s="31">
        <v>45291</v>
      </c>
      <c r="F426" s="18">
        <v>-157881</v>
      </c>
      <c r="G426" s="38">
        <v>0</v>
      </c>
      <c r="H426" s="45">
        <v>-21.68</v>
      </c>
      <c r="I426" s="2" t="s">
        <v>115</v>
      </c>
      <c r="J426" s="2" t="s">
        <v>33</v>
      </c>
    </row>
    <row r="427" spans="1:10" x14ac:dyDescent="0.2">
      <c r="A427" s="16">
        <v>415</v>
      </c>
      <c r="B427" s="17" t="s">
        <v>392</v>
      </c>
      <c r="C427" s="17" t="s">
        <v>42</v>
      </c>
      <c r="D427" s="30">
        <v>45264</v>
      </c>
      <c r="E427" s="31">
        <v>45294</v>
      </c>
      <c r="F427" s="18">
        <v>8643298</v>
      </c>
      <c r="G427" s="38">
        <v>0</v>
      </c>
      <c r="H427" s="45">
        <v>1165</v>
      </c>
      <c r="I427" s="2" t="s">
        <v>115</v>
      </c>
      <c r="J427" s="2" t="s">
        <v>35</v>
      </c>
    </row>
    <row r="428" spans="1:10" x14ac:dyDescent="0.2">
      <c r="A428" s="16">
        <v>416</v>
      </c>
      <c r="B428" s="17" t="s">
        <v>41</v>
      </c>
      <c r="C428" s="17" t="s">
        <v>42</v>
      </c>
      <c r="D428" s="30">
        <v>45274</v>
      </c>
      <c r="E428" s="31" t="s">
        <v>136</v>
      </c>
      <c r="F428" s="18">
        <v>145000</v>
      </c>
      <c r="G428" s="18">
        <v>145000</v>
      </c>
      <c r="H428" s="45">
        <v>0</v>
      </c>
      <c r="I428" s="2" t="s">
        <v>115</v>
      </c>
      <c r="J428" s="2" t="s">
        <v>33</v>
      </c>
    </row>
    <row r="429" spans="1:10" x14ac:dyDescent="0.2">
      <c r="A429" s="16">
        <v>417</v>
      </c>
      <c r="B429" s="17" t="s">
        <v>55</v>
      </c>
      <c r="C429" s="17" t="s">
        <v>42</v>
      </c>
      <c r="D429" s="30">
        <v>45281</v>
      </c>
      <c r="E429" s="31" t="s">
        <v>152</v>
      </c>
      <c r="F429" s="18">
        <v>187000</v>
      </c>
      <c r="G429" s="18">
        <v>187000</v>
      </c>
      <c r="H429" s="45">
        <v>0</v>
      </c>
      <c r="I429" s="2" t="s">
        <v>115</v>
      </c>
      <c r="J429" s="2" t="s">
        <v>33</v>
      </c>
    </row>
    <row r="430" spans="1:10" x14ac:dyDescent="0.2">
      <c r="A430" s="16">
        <v>418</v>
      </c>
      <c r="B430" s="17" t="s">
        <v>56</v>
      </c>
      <c r="C430" s="17" t="s">
        <v>42</v>
      </c>
      <c r="D430" s="30">
        <v>45203</v>
      </c>
      <c r="E430" s="31" t="s">
        <v>137</v>
      </c>
      <c r="F430" s="18">
        <v>90000</v>
      </c>
      <c r="G430" s="18">
        <v>90000</v>
      </c>
      <c r="H430" s="45">
        <v>0</v>
      </c>
      <c r="I430" s="2" t="s">
        <v>115</v>
      </c>
      <c r="J430" s="2" t="s">
        <v>33</v>
      </c>
    </row>
    <row r="431" spans="1:10" x14ac:dyDescent="0.2">
      <c r="A431" s="16">
        <v>419</v>
      </c>
      <c r="B431" s="17" t="s">
        <v>56</v>
      </c>
      <c r="C431" s="17" t="s">
        <v>42</v>
      </c>
      <c r="D431" s="30">
        <v>45226</v>
      </c>
      <c r="E431" s="31" t="s">
        <v>138</v>
      </c>
      <c r="F431" s="18">
        <v>900000</v>
      </c>
      <c r="G431" s="18">
        <v>900000</v>
      </c>
      <c r="H431" s="45">
        <v>0</v>
      </c>
      <c r="I431" s="2" t="s">
        <v>115</v>
      </c>
      <c r="J431" s="2" t="s">
        <v>33</v>
      </c>
    </row>
    <row r="432" spans="1:10" x14ac:dyDescent="0.2">
      <c r="A432" s="16">
        <v>420</v>
      </c>
      <c r="B432" s="17" t="s">
        <v>56</v>
      </c>
      <c r="C432" s="17" t="s">
        <v>42</v>
      </c>
      <c r="D432" s="30">
        <v>45229</v>
      </c>
      <c r="E432" s="31" t="s">
        <v>140</v>
      </c>
      <c r="F432" s="18">
        <v>543288</v>
      </c>
      <c r="G432" s="18">
        <v>543288</v>
      </c>
      <c r="H432" s="45">
        <v>0</v>
      </c>
      <c r="I432" s="2" t="s">
        <v>115</v>
      </c>
      <c r="J432" s="2" t="s">
        <v>33</v>
      </c>
    </row>
    <row r="433" spans="1:10" x14ac:dyDescent="0.2">
      <c r="A433" s="16">
        <v>421</v>
      </c>
      <c r="B433" s="17" t="s">
        <v>56</v>
      </c>
      <c r="C433" s="17" t="s">
        <v>42</v>
      </c>
      <c r="D433" s="30">
        <v>45229</v>
      </c>
      <c r="E433" s="31" t="s">
        <v>140</v>
      </c>
      <c r="F433" s="18">
        <v>453750</v>
      </c>
      <c r="G433" s="18">
        <v>453750</v>
      </c>
      <c r="H433" s="45">
        <v>0</v>
      </c>
      <c r="I433" s="2" t="s">
        <v>115</v>
      </c>
      <c r="J433" s="2" t="s">
        <v>33</v>
      </c>
    </row>
    <row r="434" spans="1:10" x14ac:dyDescent="0.2">
      <c r="A434" s="16">
        <v>422</v>
      </c>
      <c r="B434" s="17" t="s">
        <v>56</v>
      </c>
      <c r="C434" s="17" t="s">
        <v>42</v>
      </c>
      <c r="D434" s="30">
        <v>45217</v>
      </c>
      <c r="E434" s="31" t="s">
        <v>142</v>
      </c>
      <c r="F434" s="18">
        <v>825000</v>
      </c>
      <c r="G434" s="18">
        <v>825000</v>
      </c>
      <c r="H434" s="45">
        <v>0</v>
      </c>
      <c r="I434" s="2" t="s">
        <v>115</v>
      </c>
      <c r="J434" s="2" t="s">
        <v>33</v>
      </c>
    </row>
    <row r="435" spans="1:10" x14ac:dyDescent="0.2">
      <c r="A435" s="16">
        <v>423</v>
      </c>
      <c r="B435" s="17" t="s">
        <v>56</v>
      </c>
      <c r="C435" s="17" t="s">
        <v>42</v>
      </c>
      <c r="D435" s="30">
        <v>45238</v>
      </c>
      <c r="E435" s="31" t="s">
        <v>144</v>
      </c>
      <c r="F435" s="18">
        <v>445000</v>
      </c>
      <c r="G435" s="18">
        <v>445000</v>
      </c>
      <c r="H435" s="45">
        <v>0</v>
      </c>
      <c r="I435" s="2" t="s">
        <v>115</v>
      </c>
      <c r="J435" s="2" t="s">
        <v>33</v>
      </c>
    </row>
    <row r="436" spans="1:10" x14ac:dyDescent="0.2">
      <c r="A436" s="16">
        <v>424</v>
      </c>
      <c r="B436" s="17" t="s">
        <v>56</v>
      </c>
      <c r="C436" s="17" t="s">
        <v>42</v>
      </c>
      <c r="D436" s="30">
        <v>45257</v>
      </c>
      <c r="E436" s="31" t="s">
        <v>145</v>
      </c>
      <c r="F436" s="18">
        <v>630000</v>
      </c>
      <c r="G436" s="18">
        <v>630000</v>
      </c>
      <c r="H436" s="45">
        <v>0</v>
      </c>
      <c r="I436" s="2" t="s">
        <v>115</v>
      </c>
      <c r="J436" s="2" t="s">
        <v>33</v>
      </c>
    </row>
    <row r="437" spans="1:10" x14ac:dyDescent="0.2">
      <c r="A437" s="16">
        <v>425</v>
      </c>
      <c r="B437" s="17" t="s">
        <v>56</v>
      </c>
      <c r="C437" s="17" t="s">
        <v>42</v>
      </c>
      <c r="D437" s="30">
        <v>45274</v>
      </c>
      <c r="E437" s="31" t="s">
        <v>146</v>
      </c>
      <c r="F437" s="18">
        <v>225000</v>
      </c>
      <c r="G437" s="18">
        <v>225000</v>
      </c>
      <c r="H437" s="45">
        <v>0</v>
      </c>
      <c r="I437" s="2" t="s">
        <v>115</v>
      </c>
      <c r="J437" s="2" t="s">
        <v>35</v>
      </c>
    </row>
    <row r="438" spans="1:10" x14ac:dyDescent="0.2">
      <c r="A438" s="16">
        <v>426</v>
      </c>
      <c r="B438" s="17" t="s">
        <v>56</v>
      </c>
      <c r="C438" s="17" t="s">
        <v>42</v>
      </c>
      <c r="D438" s="30">
        <v>45286</v>
      </c>
      <c r="E438" s="31" t="s">
        <v>148</v>
      </c>
      <c r="F438" s="18">
        <v>687500000</v>
      </c>
      <c r="G438" s="18">
        <v>687500000</v>
      </c>
      <c r="H438" s="45">
        <v>0</v>
      </c>
      <c r="I438" s="2" t="s">
        <v>115</v>
      </c>
      <c r="J438" s="2" t="s">
        <v>35</v>
      </c>
    </row>
    <row r="439" spans="1:10" x14ac:dyDescent="0.2">
      <c r="A439" s="16">
        <v>427</v>
      </c>
      <c r="B439" s="17" t="s">
        <v>56</v>
      </c>
      <c r="C439" s="17" t="s">
        <v>42</v>
      </c>
      <c r="D439" s="30">
        <v>45286</v>
      </c>
      <c r="E439" s="31" t="s">
        <v>148</v>
      </c>
      <c r="F439" s="18">
        <v>687500000</v>
      </c>
      <c r="G439" s="18">
        <v>687500000</v>
      </c>
      <c r="H439" s="45">
        <v>0</v>
      </c>
      <c r="I439" s="2" t="s">
        <v>115</v>
      </c>
      <c r="J439" s="2" t="s">
        <v>35</v>
      </c>
    </row>
    <row r="440" spans="1:10" x14ac:dyDescent="0.2">
      <c r="A440" s="16">
        <v>428</v>
      </c>
      <c r="B440" s="17" t="s">
        <v>56</v>
      </c>
      <c r="C440" s="17" t="s">
        <v>42</v>
      </c>
      <c r="D440" s="30">
        <v>45287</v>
      </c>
      <c r="E440" s="31" t="s">
        <v>149</v>
      </c>
      <c r="F440" s="18">
        <v>550000000</v>
      </c>
      <c r="G440" s="18">
        <v>550000000</v>
      </c>
      <c r="H440" s="45">
        <v>0</v>
      </c>
      <c r="I440" s="2" t="s">
        <v>115</v>
      </c>
      <c r="J440" s="2" t="s">
        <v>35</v>
      </c>
    </row>
    <row r="441" spans="1:10" x14ac:dyDescent="0.2">
      <c r="A441" s="16">
        <v>429</v>
      </c>
      <c r="B441" s="17" t="s">
        <v>56</v>
      </c>
      <c r="C441" s="17" t="s">
        <v>42</v>
      </c>
      <c r="D441" s="30">
        <v>45287</v>
      </c>
      <c r="E441" s="31" t="s">
        <v>150</v>
      </c>
      <c r="F441" s="18">
        <v>550000000</v>
      </c>
      <c r="G441" s="18">
        <v>550000000</v>
      </c>
      <c r="H441" s="45">
        <v>0</v>
      </c>
      <c r="I441" s="2" t="s">
        <v>115</v>
      </c>
      <c r="J441" s="2" t="s">
        <v>35</v>
      </c>
    </row>
    <row r="442" spans="1:10" x14ac:dyDescent="0.2">
      <c r="A442" s="16">
        <v>430</v>
      </c>
      <c r="B442" s="17" t="s">
        <v>56</v>
      </c>
      <c r="C442" s="17" t="s">
        <v>42</v>
      </c>
      <c r="D442" s="30">
        <v>45288</v>
      </c>
      <c r="E442" s="31" t="s">
        <v>149</v>
      </c>
      <c r="F442" s="18">
        <v>275000000</v>
      </c>
      <c r="G442" s="18">
        <v>275000000</v>
      </c>
      <c r="H442" s="45">
        <v>0</v>
      </c>
      <c r="I442" s="2" t="s">
        <v>115</v>
      </c>
      <c r="J442" s="2" t="s">
        <v>35</v>
      </c>
    </row>
    <row r="443" spans="1:10" x14ac:dyDescent="0.2">
      <c r="A443" s="16">
        <v>431</v>
      </c>
      <c r="B443" s="17" t="s">
        <v>56</v>
      </c>
      <c r="C443" s="17" t="s">
        <v>42</v>
      </c>
      <c r="D443" s="30">
        <v>45288</v>
      </c>
      <c r="E443" s="31" t="s">
        <v>149</v>
      </c>
      <c r="F443" s="18">
        <v>275000000</v>
      </c>
      <c r="G443" s="18">
        <v>275000000</v>
      </c>
      <c r="H443" s="45">
        <v>0</v>
      </c>
      <c r="I443" s="2" t="s">
        <v>115</v>
      </c>
      <c r="J443" s="2" t="s">
        <v>35</v>
      </c>
    </row>
    <row r="444" spans="1:10" x14ac:dyDescent="0.2">
      <c r="A444" s="16">
        <v>432</v>
      </c>
      <c r="B444" s="17" t="s">
        <v>56</v>
      </c>
      <c r="C444" s="17" t="s">
        <v>42</v>
      </c>
      <c r="D444" s="30">
        <v>45288</v>
      </c>
      <c r="E444" s="31" t="s">
        <v>149</v>
      </c>
      <c r="F444" s="18">
        <v>275000000</v>
      </c>
      <c r="G444" s="18">
        <v>275000000</v>
      </c>
      <c r="H444" s="45">
        <v>0</v>
      </c>
      <c r="I444" s="2" t="s">
        <v>115</v>
      </c>
      <c r="J444" s="2" t="s">
        <v>35</v>
      </c>
    </row>
    <row r="445" spans="1:10" x14ac:dyDescent="0.2">
      <c r="A445" s="16">
        <v>433</v>
      </c>
      <c r="B445" s="17" t="s">
        <v>56</v>
      </c>
      <c r="C445" s="17" t="s">
        <v>42</v>
      </c>
      <c r="D445" s="30">
        <v>45288</v>
      </c>
      <c r="E445" s="31" t="s">
        <v>149</v>
      </c>
      <c r="F445" s="18">
        <v>275000000</v>
      </c>
      <c r="G445" s="18">
        <v>275000000</v>
      </c>
      <c r="H445" s="45">
        <v>0</v>
      </c>
      <c r="I445" s="2" t="s">
        <v>115</v>
      </c>
      <c r="J445" s="2" t="s">
        <v>35</v>
      </c>
    </row>
    <row r="446" spans="1:10" x14ac:dyDescent="0.2">
      <c r="A446" s="16">
        <v>434</v>
      </c>
      <c r="B446" s="17" t="s">
        <v>56</v>
      </c>
      <c r="C446" s="17" t="s">
        <v>42</v>
      </c>
      <c r="D446" s="30">
        <v>45288</v>
      </c>
      <c r="E446" s="31" t="s">
        <v>149</v>
      </c>
      <c r="F446" s="18">
        <v>275000000</v>
      </c>
      <c r="G446" s="18">
        <v>275000000</v>
      </c>
      <c r="H446" s="45">
        <v>0</v>
      </c>
      <c r="I446" s="2" t="s">
        <v>115</v>
      </c>
      <c r="J446" s="2" t="s">
        <v>35</v>
      </c>
    </row>
    <row r="447" spans="1:10" x14ac:dyDescent="0.2">
      <c r="A447" s="16">
        <v>435</v>
      </c>
      <c r="B447" s="17" t="s">
        <v>56</v>
      </c>
      <c r="C447" s="17" t="s">
        <v>42</v>
      </c>
      <c r="D447" s="30">
        <v>45288</v>
      </c>
      <c r="E447" s="31" t="s">
        <v>149</v>
      </c>
      <c r="F447" s="18">
        <v>275000000</v>
      </c>
      <c r="G447" s="18">
        <v>275000000</v>
      </c>
      <c r="H447" s="45">
        <v>0</v>
      </c>
      <c r="I447" s="2" t="s">
        <v>115</v>
      </c>
      <c r="J447" s="2" t="s">
        <v>35</v>
      </c>
    </row>
    <row r="448" spans="1:10" x14ac:dyDescent="0.2">
      <c r="A448" s="16">
        <v>436</v>
      </c>
      <c r="B448" s="17" t="s">
        <v>56</v>
      </c>
      <c r="C448" s="17" t="s">
        <v>42</v>
      </c>
      <c r="D448" s="30">
        <v>45288</v>
      </c>
      <c r="E448" s="31" t="s">
        <v>149</v>
      </c>
      <c r="F448" s="18">
        <v>275000000</v>
      </c>
      <c r="G448" s="18">
        <v>275000000</v>
      </c>
      <c r="H448" s="45">
        <v>0</v>
      </c>
      <c r="I448" s="2" t="s">
        <v>115</v>
      </c>
      <c r="J448" s="2" t="s">
        <v>35</v>
      </c>
    </row>
    <row r="449" spans="1:10" x14ac:dyDescent="0.2">
      <c r="A449" s="16">
        <v>437</v>
      </c>
      <c r="B449" s="17" t="s">
        <v>56</v>
      </c>
      <c r="C449" s="17" t="s">
        <v>42</v>
      </c>
      <c r="D449" s="30">
        <v>45288</v>
      </c>
      <c r="E449" s="31" t="s">
        <v>149</v>
      </c>
      <c r="F449" s="18">
        <v>275000000</v>
      </c>
      <c r="G449" s="18">
        <v>275000000</v>
      </c>
      <c r="H449" s="45">
        <v>0</v>
      </c>
      <c r="I449" s="2" t="s">
        <v>115</v>
      </c>
      <c r="J449" s="2" t="s">
        <v>35</v>
      </c>
    </row>
    <row r="450" spans="1:10" x14ac:dyDescent="0.2">
      <c r="A450" s="16">
        <v>438</v>
      </c>
      <c r="B450" s="17" t="s">
        <v>56</v>
      </c>
      <c r="C450" s="17" t="s">
        <v>42</v>
      </c>
      <c r="D450" s="30">
        <v>45288</v>
      </c>
      <c r="E450" s="31" t="s">
        <v>149</v>
      </c>
      <c r="F450" s="18">
        <v>275000000</v>
      </c>
      <c r="G450" s="18">
        <v>275000000</v>
      </c>
      <c r="H450" s="45">
        <v>0</v>
      </c>
      <c r="I450" s="2" t="s">
        <v>115</v>
      </c>
      <c r="J450" s="2" t="s">
        <v>35</v>
      </c>
    </row>
    <row r="451" spans="1:10" x14ac:dyDescent="0.2">
      <c r="A451" s="16">
        <v>439</v>
      </c>
      <c r="B451" s="17" t="s">
        <v>56</v>
      </c>
      <c r="C451" s="17" t="s">
        <v>42</v>
      </c>
      <c r="D451" s="30">
        <v>45288</v>
      </c>
      <c r="E451" s="31" t="s">
        <v>149</v>
      </c>
      <c r="F451" s="18">
        <v>275000000</v>
      </c>
      <c r="G451" s="18">
        <v>275000000</v>
      </c>
      <c r="H451" s="45">
        <v>0</v>
      </c>
      <c r="I451" s="2" t="s">
        <v>115</v>
      </c>
      <c r="J451" s="2" t="s">
        <v>35</v>
      </c>
    </row>
    <row r="452" spans="1:10" x14ac:dyDescent="0.2">
      <c r="A452" s="16">
        <v>440</v>
      </c>
      <c r="B452" s="17" t="s">
        <v>56</v>
      </c>
      <c r="C452" s="17" t="s">
        <v>42</v>
      </c>
      <c r="D452" s="30">
        <v>45286</v>
      </c>
      <c r="E452" s="31" t="s">
        <v>148</v>
      </c>
      <c r="F452" s="18">
        <v>687500000</v>
      </c>
      <c r="G452" s="18">
        <v>687500000</v>
      </c>
      <c r="H452" s="45">
        <v>0</v>
      </c>
      <c r="I452" s="2" t="s">
        <v>115</v>
      </c>
      <c r="J452" s="2" t="s">
        <v>35</v>
      </c>
    </row>
    <row r="453" spans="1:10" x14ac:dyDescent="0.2">
      <c r="A453" s="16">
        <v>441</v>
      </c>
      <c r="B453" s="17" t="s">
        <v>56</v>
      </c>
      <c r="C453" s="17" t="s">
        <v>42</v>
      </c>
      <c r="D453" s="30">
        <v>45286</v>
      </c>
      <c r="E453" s="31" t="s">
        <v>148</v>
      </c>
      <c r="F453" s="18">
        <v>687500000</v>
      </c>
      <c r="G453" s="18">
        <v>687500000</v>
      </c>
      <c r="H453" s="45">
        <v>0</v>
      </c>
      <c r="I453" s="2" t="s">
        <v>115</v>
      </c>
      <c r="J453" s="2" t="s">
        <v>35</v>
      </c>
    </row>
    <row r="454" spans="1:10" x14ac:dyDescent="0.2">
      <c r="A454" s="16">
        <v>442</v>
      </c>
      <c r="B454" s="17" t="s">
        <v>56</v>
      </c>
      <c r="C454" s="17" t="s">
        <v>42</v>
      </c>
      <c r="D454" s="30">
        <v>45287</v>
      </c>
      <c r="E454" s="31" t="s">
        <v>149</v>
      </c>
      <c r="F454" s="18">
        <v>550000000</v>
      </c>
      <c r="G454" s="18">
        <v>550000000</v>
      </c>
      <c r="H454" s="45">
        <v>0</v>
      </c>
      <c r="I454" s="2" t="s">
        <v>115</v>
      </c>
      <c r="J454" s="2" t="s">
        <v>35</v>
      </c>
    </row>
    <row r="455" spans="1:10" x14ac:dyDescent="0.2">
      <c r="A455" s="16">
        <v>443</v>
      </c>
      <c r="B455" s="17" t="s">
        <v>56</v>
      </c>
      <c r="C455" s="17" t="s">
        <v>42</v>
      </c>
      <c r="D455" s="30">
        <v>45287</v>
      </c>
      <c r="E455" s="31" t="s">
        <v>149</v>
      </c>
      <c r="F455" s="18">
        <v>550000000</v>
      </c>
      <c r="G455" s="18">
        <v>550000000</v>
      </c>
      <c r="H455" s="45">
        <v>0</v>
      </c>
      <c r="I455" s="2" t="s">
        <v>115</v>
      </c>
      <c r="J455" s="2" t="s">
        <v>35</v>
      </c>
    </row>
    <row r="456" spans="1:10" x14ac:dyDescent="0.2">
      <c r="A456" s="16">
        <v>444</v>
      </c>
      <c r="B456" s="17" t="s">
        <v>56</v>
      </c>
      <c r="C456" s="17" t="s">
        <v>42</v>
      </c>
      <c r="D456" s="30">
        <v>45289</v>
      </c>
      <c r="E456" s="31" t="s">
        <v>149</v>
      </c>
      <c r="F456" s="18">
        <v>137500000</v>
      </c>
      <c r="G456" s="18">
        <v>137500000</v>
      </c>
      <c r="H456" s="45">
        <v>0</v>
      </c>
      <c r="I456" s="2" t="s">
        <v>115</v>
      </c>
      <c r="J456" s="2" t="s">
        <v>35</v>
      </c>
    </row>
    <row r="457" spans="1:10" x14ac:dyDescent="0.2">
      <c r="A457" s="16">
        <v>445</v>
      </c>
      <c r="B457" s="17" t="s">
        <v>56</v>
      </c>
      <c r="C457" s="17" t="s">
        <v>42</v>
      </c>
      <c r="D457" s="30">
        <v>45289</v>
      </c>
      <c r="E457" s="31" t="s">
        <v>149</v>
      </c>
      <c r="F457" s="18">
        <v>137500000</v>
      </c>
      <c r="G457" s="18">
        <v>137500000</v>
      </c>
      <c r="H457" s="45">
        <v>0</v>
      </c>
      <c r="I457" s="2" t="s">
        <v>115</v>
      </c>
      <c r="J457" s="2" t="s">
        <v>35</v>
      </c>
    </row>
    <row r="458" spans="1:10" x14ac:dyDescent="0.2">
      <c r="A458" s="16">
        <v>446</v>
      </c>
      <c r="B458" s="17" t="s">
        <v>56</v>
      </c>
      <c r="C458" s="17" t="s">
        <v>42</v>
      </c>
      <c r="D458" s="30">
        <v>45289</v>
      </c>
      <c r="E458" s="31" t="s">
        <v>149</v>
      </c>
      <c r="F458" s="18">
        <v>137500000</v>
      </c>
      <c r="G458" s="18">
        <v>137500000</v>
      </c>
      <c r="H458" s="45">
        <v>0</v>
      </c>
      <c r="I458" s="2" t="s">
        <v>115</v>
      </c>
      <c r="J458" s="2" t="s">
        <v>35</v>
      </c>
    </row>
    <row r="459" spans="1:10" x14ac:dyDescent="0.2">
      <c r="A459" s="16">
        <v>447</v>
      </c>
      <c r="B459" s="17" t="s">
        <v>56</v>
      </c>
      <c r="C459" s="17" t="s">
        <v>42</v>
      </c>
      <c r="D459" s="30">
        <v>45289</v>
      </c>
      <c r="E459" s="31" t="s">
        <v>149</v>
      </c>
      <c r="F459" s="18">
        <v>137500000</v>
      </c>
      <c r="G459" s="18">
        <v>137500000</v>
      </c>
      <c r="H459" s="45">
        <v>0</v>
      </c>
      <c r="I459" s="2" t="s">
        <v>115</v>
      </c>
      <c r="J459" s="2" t="s">
        <v>35</v>
      </c>
    </row>
    <row r="460" spans="1:10" x14ac:dyDescent="0.2">
      <c r="A460" s="16">
        <v>448</v>
      </c>
      <c r="B460" s="17" t="s">
        <v>56</v>
      </c>
      <c r="C460" s="17" t="s">
        <v>42</v>
      </c>
      <c r="D460" s="30">
        <v>45289</v>
      </c>
      <c r="E460" s="31" t="s">
        <v>149</v>
      </c>
      <c r="F460" s="18">
        <v>137500000</v>
      </c>
      <c r="G460" s="18">
        <v>137500000</v>
      </c>
      <c r="H460" s="45">
        <v>0</v>
      </c>
      <c r="I460" s="2" t="s">
        <v>115</v>
      </c>
      <c r="J460" s="2" t="s">
        <v>35</v>
      </c>
    </row>
    <row r="461" spans="1:10" x14ac:dyDescent="0.2">
      <c r="A461" s="16">
        <v>449</v>
      </c>
      <c r="B461" s="17" t="s">
        <v>56</v>
      </c>
      <c r="C461" s="17" t="s">
        <v>42</v>
      </c>
      <c r="D461" s="30">
        <v>45289</v>
      </c>
      <c r="E461" s="31" t="s">
        <v>149</v>
      </c>
      <c r="F461" s="18">
        <v>137500000</v>
      </c>
      <c r="G461" s="18">
        <v>137500000</v>
      </c>
      <c r="H461" s="45">
        <v>0</v>
      </c>
      <c r="I461" s="2" t="s">
        <v>115</v>
      </c>
      <c r="J461" s="2" t="s">
        <v>35</v>
      </c>
    </row>
    <row r="462" spans="1:10" x14ac:dyDescent="0.2">
      <c r="A462" s="16">
        <v>450</v>
      </c>
      <c r="B462" s="17" t="s">
        <v>56</v>
      </c>
      <c r="C462" s="17" t="s">
        <v>42</v>
      </c>
      <c r="D462" s="30">
        <v>45289</v>
      </c>
      <c r="E462" s="31" t="s">
        <v>149</v>
      </c>
      <c r="F462" s="18">
        <v>137500000</v>
      </c>
      <c r="G462" s="18">
        <v>137500000</v>
      </c>
      <c r="H462" s="45">
        <v>0</v>
      </c>
      <c r="I462" s="2" t="s">
        <v>115</v>
      </c>
      <c r="J462" s="2" t="s">
        <v>35</v>
      </c>
    </row>
    <row r="463" spans="1:10" x14ac:dyDescent="0.2">
      <c r="A463" s="16">
        <v>451</v>
      </c>
      <c r="B463" s="17" t="s">
        <v>56</v>
      </c>
      <c r="C463" s="17" t="s">
        <v>42</v>
      </c>
      <c r="D463" s="30">
        <v>45289</v>
      </c>
      <c r="E463" s="31" t="s">
        <v>149</v>
      </c>
      <c r="F463" s="18">
        <v>137500000</v>
      </c>
      <c r="G463" s="18">
        <v>137500000</v>
      </c>
      <c r="H463" s="45">
        <v>0</v>
      </c>
      <c r="I463" s="2" t="s">
        <v>115</v>
      </c>
      <c r="J463" s="2" t="s">
        <v>35</v>
      </c>
    </row>
    <row r="464" spans="1:10" x14ac:dyDescent="0.2">
      <c r="A464" s="16">
        <v>452</v>
      </c>
      <c r="B464" s="17" t="s">
        <v>56</v>
      </c>
      <c r="C464" s="17" t="s">
        <v>42</v>
      </c>
      <c r="D464" s="30">
        <v>45289</v>
      </c>
      <c r="E464" s="31" t="s">
        <v>149</v>
      </c>
      <c r="F464" s="18">
        <v>137500000</v>
      </c>
      <c r="G464" s="18">
        <v>137500000</v>
      </c>
      <c r="H464" s="45">
        <v>0</v>
      </c>
      <c r="I464" s="2" t="s">
        <v>115</v>
      </c>
      <c r="J464" s="2" t="s">
        <v>35</v>
      </c>
    </row>
    <row r="465" spans="1:10" x14ac:dyDescent="0.2">
      <c r="A465" s="16">
        <v>453</v>
      </c>
      <c r="B465" s="17" t="s">
        <v>56</v>
      </c>
      <c r="C465" s="17" t="s">
        <v>42</v>
      </c>
      <c r="D465" s="30">
        <v>45289</v>
      </c>
      <c r="E465" s="31" t="s">
        <v>149</v>
      </c>
      <c r="F465" s="18">
        <v>275000000</v>
      </c>
      <c r="G465" s="18">
        <v>275000000</v>
      </c>
      <c r="H465" s="45">
        <v>0</v>
      </c>
      <c r="I465" s="2" t="s">
        <v>115</v>
      </c>
      <c r="J465" s="2" t="s">
        <v>35</v>
      </c>
    </row>
    <row r="466" spans="1:10" x14ac:dyDescent="0.2">
      <c r="A466" s="16">
        <v>454</v>
      </c>
      <c r="B466" s="17" t="s">
        <v>56</v>
      </c>
      <c r="C466" s="17" t="s">
        <v>42</v>
      </c>
      <c r="D466" s="30">
        <v>45289</v>
      </c>
      <c r="E466" s="31" t="s">
        <v>149</v>
      </c>
      <c r="F466" s="18">
        <v>275000000</v>
      </c>
      <c r="G466" s="18">
        <v>275000000</v>
      </c>
      <c r="H466" s="45">
        <v>0</v>
      </c>
      <c r="I466" s="2" t="s">
        <v>115</v>
      </c>
      <c r="J466" s="2" t="s">
        <v>35</v>
      </c>
    </row>
    <row r="467" spans="1:10" x14ac:dyDescent="0.2">
      <c r="A467" s="16">
        <v>455</v>
      </c>
      <c r="B467" s="17" t="s">
        <v>56</v>
      </c>
      <c r="C467" s="17" t="s">
        <v>42</v>
      </c>
      <c r="D467" s="30">
        <v>45287</v>
      </c>
      <c r="E467" s="31" t="s">
        <v>149</v>
      </c>
      <c r="F467" s="18">
        <v>550000000</v>
      </c>
      <c r="G467" s="18">
        <v>550000000</v>
      </c>
      <c r="H467" s="45">
        <v>0</v>
      </c>
      <c r="I467" s="2" t="s">
        <v>115</v>
      </c>
      <c r="J467" s="2" t="s">
        <v>35</v>
      </c>
    </row>
    <row r="468" spans="1:10" x14ac:dyDescent="0.2">
      <c r="A468" s="16">
        <v>456</v>
      </c>
      <c r="B468" s="17" t="s">
        <v>56</v>
      </c>
      <c r="C468" s="17" t="s">
        <v>42</v>
      </c>
      <c r="D468" s="30">
        <v>45289</v>
      </c>
      <c r="E468" s="31" t="s">
        <v>149</v>
      </c>
      <c r="F468" s="18">
        <v>275000000</v>
      </c>
      <c r="G468" s="18">
        <v>275000000</v>
      </c>
      <c r="H468" s="45">
        <v>0</v>
      </c>
      <c r="I468" s="2" t="s">
        <v>115</v>
      </c>
      <c r="J468" s="2" t="s">
        <v>35</v>
      </c>
    </row>
    <row r="469" spans="1:10" x14ac:dyDescent="0.2">
      <c r="A469" s="16">
        <v>457</v>
      </c>
      <c r="B469" s="17" t="s">
        <v>56</v>
      </c>
      <c r="C469" s="17" t="s">
        <v>42</v>
      </c>
      <c r="D469" s="30">
        <v>45289</v>
      </c>
      <c r="E469" s="31" t="s">
        <v>149</v>
      </c>
      <c r="F469" s="18">
        <v>275000000</v>
      </c>
      <c r="G469" s="18">
        <v>275000000</v>
      </c>
      <c r="H469" s="45">
        <v>0</v>
      </c>
      <c r="I469" s="2" t="s">
        <v>115</v>
      </c>
      <c r="J469" s="2" t="s">
        <v>35</v>
      </c>
    </row>
    <row r="470" spans="1:10" x14ac:dyDescent="0.2">
      <c r="A470" s="16">
        <v>458</v>
      </c>
      <c r="B470" s="17" t="s">
        <v>56</v>
      </c>
      <c r="C470" s="17" t="s">
        <v>42</v>
      </c>
      <c r="D470" s="30">
        <v>45289</v>
      </c>
      <c r="E470" s="31" t="s">
        <v>149</v>
      </c>
      <c r="F470" s="18">
        <v>137500000</v>
      </c>
      <c r="G470" s="18">
        <v>137500000</v>
      </c>
      <c r="H470" s="45">
        <v>0</v>
      </c>
      <c r="I470" s="2" t="s">
        <v>115</v>
      </c>
      <c r="J470" s="2" t="s">
        <v>35</v>
      </c>
    </row>
    <row r="471" spans="1:10" x14ac:dyDescent="0.2">
      <c r="A471" s="16">
        <v>459</v>
      </c>
      <c r="B471" s="17" t="s">
        <v>56</v>
      </c>
      <c r="C471" s="17" t="s">
        <v>42</v>
      </c>
      <c r="D471" s="30">
        <v>45289</v>
      </c>
      <c r="E471" s="31" t="s">
        <v>149</v>
      </c>
      <c r="F471" s="18">
        <v>275000000</v>
      </c>
      <c r="G471" s="18">
        <v>275000000</v>
      </c>
      <c r="H471" s="45">
        <v>0</v>
      </c>
      <c r="I471" s="2" t="s">
        <v>115</v>
      </c>
      <c r="J471" s="2" t="s">
        <v>35</v>
      </c>
    </row>
    <row r="472" spans="1:10" x14ac:dyDescent="0.2">
      <c r="A472" s="16">
        <v>460</v>
      </c>
      <c r="B472" s="17" t="s">
        <v>57</v>
      </c>
      <c r="C472" s="17" t="s">
        <v>42</v>
      </c>
      <c r="D472" s="30">
        <v>45210</v>
      </c>
      <c r="E472" s="31" t="s">
        <v>153</v>
      </c>
      <c r="F472" s="18">
        <v>12476422</v>
      </c>
      <c r="G472" s="18">
        <v>12476422</v>
      </c>
      <c r="H472" s="45">
        <v>0</v>
      </c>
      <c r="I472" s="2" t="s">
        <v>115</v>
      </c>
      <c r="J472" s="2" t="s">
        <v>33</v>
      </c>
    </row>
    <row r="473" spans="1:10" x14ac:dyDescent="0.2">
      <c r="A473" s="16">
        <v>461</v>
      </c>
      <c r="B473" s="17" t="s">
        <v>57</v>
      </c>
      <c r="C473" s="17" t="s">
        <v>42</v>
      </c>
      <c r="D473" s="30">
        <v>45209</v>
      </c>
      <c r="E473" s="31" t="s">
        <v>154</v>
      </c>
      <c r="F473" s="18">
        <v>754000</v>
      </c>
      <c r="G473" s="18">
        <v>754000</v>
      </c>
      <c r="H473" s="45">
        <v>0</v>
      </c>
      <c r="I473" s="2" t="s">
        <v>115</v>
      </c>
      <c r="J473" s="2" t="s">
        <v>33</v>
      </c>
    </row>
    <row r="474" spans="1:10" x14ac:dyDescent="0.2">
      <c r="A474" s="16">
        <v>462</v>
      </c>
      <c r="B474" s="17" t="s">
        <v>57</v>
      </c>
      <c r="C474" s="17" t="s">
        <v>42</v>
      </c>
      <c r="D474" s="30">
        <v>45209</v>
      </c>
      <c r="E474" s="31" t="s">
        <v>154</v>
      </c>
      <c r="F474" s="18">
        <v>1508000</v>
      </c>
      <c r="G474" s="18">
        <v>1508000</v>
      </c>
      <c r="H474" s="45">
        <v>0</v>
      </c>
      <c r="I474" s="2" t="s">
        <v>115</v>
      </c>
      <c r="J474" s="2" t="s">
        <v>33</v>
      </c>
    </row>
    <row r="475" spans="1:10" x14ac:dyDescent="0.2">
      <c r="A475" s="16">
        <v>463</v>
      </c>
      <c r="B475" s="17" t="s">
        <v>57</v>
      </c>
      <c r="C475" s="17" t="s">
        <v>42</v>
      </c>
      <c r="D475" s="30">
        <v>45209</v>
      </c>
      <c r="E475" s="31" t="s">
        <v>154</v>
      </c>
      <c r="F475" s="18">
        <v>502669</v>
      </c>
      <c r="G475" s="18">
        <v>502669</v>
      </c>
      <c r="H475" s="45">
        <v>0</v>
      </c>
      <c r="I475" s="2" t="s">
        <v>115</v>
      </c>
      <c r="J475" s="2" t="s">
        <v>33</v>
      </c>
    </row>
    <row r="476" spans="1:10" x14ac:dyDescent="0.2">
      <c r="A476" s="16">
        <v>464</v>
      </c>
      <c r="B476" s="17" t="s">
        <v>57</v>
      </c>
      <c r="C476" s="17" t="s">
        <v>42</v>
      </c>
      <c r="D476" s="30">
        <v>45209</v>
      </c>
      <c r="E476" s="31" t="s">
        <v>154</v>
      </c>
      <c r="F476" s="18">
        <v>502666</v>
      </c>
      <c r="G476" s="18">
        <v>502666</v>
      </c>
      <c r="H476" s="45">
        <v>0</v>
      </c>
      <c r="I476" s="2" t="s">
        <v>115</v>
      </c>
      <c r="J476" s="2" t="s">
        <v>33</v>
      </c>
    </row>
    <row r="477" spans="1:10" x14ac:dyDescent="0.2">
      <c r="A477" s="16">
        <v>465</v>
      </c>
      <c r="B477" s="17" t="s">
        <v>57</v>
      </c>
      <c r="C477" s="17" t="s">
        <v>42</v>
      </c>
      <c r="D477" s="30">
        <v>45209</v>
      </c>
      <c r="E477" s="31" t="s">
        <v>154</v>
      </c>
      <c r="F477" s="18">
        <v>754001</v>
      </c>
      <c r="G477" s="18">
        <v>754001</v>
      </c>
      <c r="H477" s="45">
        <v>0</v>
      </c>
      <c r="I477" s="2" t="s">
        <v>115</v>
      </c>
      <c r="J477" s="2" t="s">
        <v>33</v>
      </c>
    </row>
    <row r="478" spans="1:10" x14ac:dyDescent="0.2">
      <c r="A478" s="16">
        <v>466</v>
      </c>
      <c r="B478" s="17" t="s">
        <v>57</v>
      </c>
      <c r="C478" s="17" t="s">
        <v>42</v>
      </c>
      <c r="D478" s="30">
        <v>45209</v>
      </c>
      <c r="E478" s="31" t="s">
        <v>154</v>
      </c>
      <c r="F478" s="18">
        <v>502666</v>
      </c>
      <c r="G478" s="18">
        <v>502666</v>
      </c>
      <c r="H478" s="45">
        <v>0</v>
      </c>
      <c r="I478" s="2" t="s">
        <v>115</v>
      </c>
      <c r="J478" s="2" t="s">
        <v>33</v>
      </c>
    </row>
    <row r="479" spans="1:10" x14ac:dyDescent="0.2">
      <c r="A479" s="16">
        <v>467</v>
      </c>
      <c r="B479" s="17" t="s">
        <v>57</v>
      </c>
      <c r="C479" s="17" t="s">
        <v>42</v>
      </c>
      <c r="D479" s="30">
        <v>45215</v>
      </c>
      <c r="E479" s="31" t="s">
        <v>156</v>
      </c>
      <c r="F479" s="18">
        <v>69345153</v>
      </c>
      <c r="G479" s="18">
        <v>69345153</v>
      </c>
      <c r="H479" s="45">
        <v>0</v>
      </c>
      <c r="I479" s="2" t="s">
        <v>115</v>
      </c>
      <c r="J479" s="2" t="s">
        <v>33</v>
      </c>
    </row>
    <row r="480" spans="1:10" x14ac:dyDescent="0.2">
      <c r="A480" s="16">
        <v>468</v>
      </c>
      <c r="B480" s="17" t="s">
        <v>57</v>
      </c>
      <c r="C480" s="17" t="s">
        <v>42</v>
      </c>
      <c r="D480" s="30">
        <v>45231</v>
      </c>
      <c r="E480" s="31" t="s">
        <v>157</v>
      </c>
      <c r="F480" s="18">
        <v>29459577</v>
      </c>
      <c r="G480" s="18">
        <v>29459577</v>
      </c>
      <c r="H480" s="45">
        <v>0</v>
      </c>
      <c r="I480" s="2" t="s">
        <v>115</v>
      </c>
      <c r="J480" s="2" t="s">
        <v>33</v>
      </c>
    </row>
    <row r="481" spans="1:10" x14ac:dyDescent="0.2">
      <c r="A481" s="16">
        <v>469</v>
      </c>
      <c r="B481" s="17" t="s">
        <v>57</v>
      </c>
      <c r="C481" s="17" t="s">
        <v>42</v>
      </c>
      <c r="D481" s="30">
        <v>45237</v>
      </c>
      <c r="E481" s="31" t="s">
        <v>158</v>
      </c>
      <c r="F481" s="18">
        <v>98610057</v>
      </c>
      <c r="G481" s="18">
        <v>98610057</v>
      </c>
      <c r="H481" s="45">
        <v>0</v>
      </c>
      <c r="I481" s="2" t="s">
        <v>115</v>
      </c>
      <c r="J481" s="2" t="s">
        <v>33</v>
      </c>
    </row>
    <row r="482" spans="1:10" x14ac:dyDescent="0.2">
      <c r="A482" s="16">
        <v>470</v>
      </c>
      <c r="B482" s="17" t="s">
        <v>57</v>
      </c>
      <c r="C482" s="17" t="s">
        <v>42</v>
      </c>
      <c r="D482" s="30">
        <v>45238</v>
      </c>
      <c r="E482" s="31" t="s">
        <v>144</v>
      </c>
      <c r="F482" s="18">
        <v>31326525</v>
      </c>
      <c r="G482" s="18">
        <v>31326525</v>
      </c>
      <c r="H482" s="45">
        <v>0</v>
      </c>
      <c r="I482" s="2" t="s">
        <v>115</v>
      </c>
      <c r="J482" s="2" t="s">
        <v>33</v>
      </c>
    </row>
    <row r="483" spans="1:10" x14ac:dyDescent="0.2">
      <c r="A483" s="16">
        <v>471</v>
      </c>
      <c r="B483" s="17" t="s">
        <v>57</v>
      </c>
      <c r="C483" s="17" t="s">
        <v>42</v>
      </c>
      <c r="D483" s="30">
        <v>45238</v>
      </c>
      <c r="E483" s="31" t="s">
        <v>144</v>
      </c>
      <c r="F483" s="18">
        <v>31326525</v>
      </c>
      <c r="G483" s="18">
        <v>31326525</v>
      </c>
      <c r="H483" s="45">
        <v>0</v>
      </c>
      <c r="I483" s="2" t="s">
        <v>115</v>
      </c>
      <c r="J483" s="2" t="s">
        <v>33</v>
      </c>
    </row>
    <row r="484" spans="1:10" x14ac:dyDescent="0.2">
      <c r="A484" s="16">
        <v>472</v>
      </c>
      <c r="B484" s="17" t="s">
        <v>57</v>
      </c>
      <c r="C484" s="17" t="s">
        <v>42</v>
      </c>
      <c r="D484" s="30">
        <v>45238</v>
      </c>
      <c r="E484" s="31" t="s">
        <v>144</v>
      </c>
      <c r="F484" s="18">
        <v>31326525</v>
      </c>
      <c r="G484" s="18">
        <v>31326525</v>
      </c>
      <c r="H484" s="45">
        <v>0</v>
      </c>
      <c r="I484" s="2" t="s">
        <v>115</v>
      </c>
      <c r="J484" s="2" t="s">
        <v>33</v>
      </c>
    </row>
    <row r="485" spans="1:10" x14ac:dyDescent="0.2">
      <c r="A485" s="16">
        <v>473</v>
      </c>
      <c r="B485" s="17" t="s">
        <v>57</v>
      </c>
      <c r="C485" s="17" t="s">
        <v>42</v>
      </c>
      <c r="D485" s="30">
        <v>45237</v>
      </c>
      <c r="E485" s="31" t="s">
        <v>158</v>
      </c>
      <c r="F485" s="18">
        <v>20040146</v>
      </c>
      <c r="G485" s="18">
        <v>20040146</v>
      </c>
      <c r="H485" s="45">
        <v>0</v>
      </c>
      <c r="I485" s="2" t="s">
        <v>115</v>
      </c>
      <c r="J485" s="2" t="s">
        <v>33</v>
      </c>
    </row>
    <row r="486" spans="1:10" x14ac:dyDescent="0.2">
      <c r="A486" s="16">
        <v>474</v>
      </c>
      <c r="B486" s="17" t="s">
        <v>57</v>
      </c>
      <c r="C486" s="17" t="s">
        <v>42</v>
      </c>
      <c r="D486" s="30">
        <v>45239</v>
      </c>
      <c r="E486" s="31" t="s">
        <v>144</v>
      </c>
      <c r="F486" s="18">
        <v>11860179</v>
      </c>
      <c r="G486" s="18">
        <v>11860179</v>
      </c>
      <c r="H486" s="45">
        <v>0</v>
      </c>
      <c r="I486" s="2" t="s">
        <v>115</v>
      </c>
      <c r="J486" s="2" t="s">
        <v>33</v>
      </c>
    </row>
    <row r="487" spans="1:10" x14ac:dyDescent="0.2">
      <c r="A487" s="16">
        <v>475</v>
      </c>
      <c r="B487" s="17" t="s">
        <v>57</v>
      </c>
      <c r="C487" s="17" t="s">
        <v>42</v>
      </c>
      <c r="D487" s="30">
        <v>45247</v>
      </c>
      <c r="E487" s="31" t="s">
        <v>159</v>
      </c>
      <c r="F487" s="18">
        <v>22706250</v>
      </c>
      <c r="G487" s="18">
        <v>22706250</v>
      </c>
      <c r="H487" s="45">
        <v>0</v>
      </c>
      <c r="I487" s="2" t="s">
        <v>115</v>
      </c>
      <c r="J487" s="2" t="s">
        <v>33</v>
      </c>
    </row>
    <row r="488" spans="1:10" x14ac:dyDescent="0.2">
      <c r="A488" s="16">
        <v>476</v>
      </c>
      <c r="B488" s="17" t="s">
        <v>57</v>
      </c>
      <c r="C488" s="17" t="s">
        <v>42</v>
      </c>
      <c r="D488" s="30">
        <v>45246</v>
      </c>
      <c r="E488" s="31" t="s">
        <v>159</v>
      </c>
      <c r="F488" s="18">
        <v>7761023</v>
      </c>
      <c r="G488" s="18">
        <v>7761023</v>
      </c>
      <c r="H488" s="45">
        <v>0</v>
      </c>
      <c r="I488" s="2" t="s">
        <v>115</v>
      </c>
      <c r="J488" s="2" t="s">
        <v>33</v>
      </c>
    </row>
    <row r="489" spans="1:10" x14ac:dyDescent="0.2">
      <c r="A489" s="16">
        <v>477</v>
      </c>
      <c r="B489" s="17" t="s">
        <v>57</v>
      </c>
      <c r="C489" s="17" t="s">
        <v>42</v>
      </c>
      <c r="D489" s="30">
        <v>45247</v>
      </c>
      <c r="E489" s="31" t="s">
        <v>159</v>
      </c>
      <c r="F489" s="18">
        <v>85046741</v>
      </c>
      <c r="G489" s="18">
        <v>85046741</v>
      </c>
      <c r="H489" s="45">
        <v>0</v>
      </c>
      <c r="I489" s="2" t="s">
        <v>115</v>
      </c>
      <c r="J489" s="2" t="s">
        <v>33</v>
      </c>
    </row>
    <row r="490" spans="1:10" x14ac:dyDescent="0.2">
      <c r="A490" s="16">
        <v>478</v>
      </c>
      <c r="B490" s="17" t="s">
        <v>57</v>
      </c>
      <c r="C490" s="17" t="s">
        <v>42</v>
      </c>
      <c r="D490" s="30">
        <v>45246</v>
      </c>
      <c r="E490" s="31" t="s">
        <v>161</v>
      </c>
      <c r="F490" s="18">
        <v>1120364</v>
      </c>
      <c r="G490" s="18">
        <v>1120364</v>
      </c>
      <c r="H490" s="45">
        <v>0</v>
      </c>
      <c r="I490" s="2" t="s">
        <v>115</v>
      </c>
      <c r="J490" s="2" t="s">
        <v>33</v>
      </c>
    </row>
    <row r="491" spans="1:10" x14ac:dyDescent="0.2">
      <c r="A491" s="16">
        <v>479</v>
      </c>
      <c r="B491" s="17" t="s">
        <v>57</v>
      </c>
      <c r="C491" s="17" t="s">
        <v>42</v>
      </c>
      <c r="D491" s="30">
        <v>45251</v>
      </c>
      <c r="E491" s="31" t="s">
        <v>152</v>
      </c>
      <c r="F491" s="18">
        <v>1298232</v>
      </c>
      <c r="G491" s="18">
        <v>1298232</v>
      </c>
      <c r="H491" s="45">
        <v>0</v>
      </c>
      <c r="I491" s="2" t="s">
        <v>115</v>
      </c>
      <c r="J491" s="2" t="s">
        <v>33</v>
      </c>
    </row>
    <row r="492" spans="1:10" x14ac:dyDescent="0.2">
      <c r="A492" s="16">
        <v>480</v>
      </c>
      <c r="B492" s="17" t="s">
        <v>57</v>
      </c>
      <c r="C492" s="17" t="s">
        <v>42</v>
      </c>
      <c r="D492" s="30">
        <v>45257</v>
      </c>
      <c r="E492" s="31" t="s">
        <v>145</v>
      </c>
      <c r="F492" s="18">
        <v>30723957</v>
      </c>
      <c r="G492" s="18">
        <v>30723957</v>
      </c>
      <c r="H492" s="45">
        <v>0</v>
      </c>
      <c r="I492" s="2" t="s">
        <v>115</v>
      </c>
      <c r="J492" s="2" t="s">
        <v>33</v>
      </c>
    </row>
    <row r="493" spans="1:10" x14ac:dyDescent="0.2">
      <c r="A493" s="16">
        <v>481</v>
      </c>
      <c r="B493" s="17" t="s">
        <v>57</v>
      </c>
      <c r="C493" s="17" t="s">
        <v>42</v>
      </c>
      <c r="D493" s="30">
        <v>45257</v>
      </c>
      <c r="E493" s="31" t="s">
        <v>145</v>
      </c>
      <c r="F493" s="18">
        <v>53041873</v>
      </c>
      <c r="G493" s="18">
        <v>53041873</v>
      </c>
      <c r="H493" s="45">
        <v>0</v>
      </c>
      <c r="I493" s="2" t="s">
        <v>115</v>
      </c>
      <c r="J493" s="2" t="s">
        <v>33</v>
      </c>
    </row>
    <row r="494" spans="1:10" x14ac:dyDescent="0.2">
      <c r="A494" s="16">
        <v>482</v>
      </c>
      <c r="B494" s="17" t="s">
        <v>57</v>
      </c>
      <c r="C494" s="17" t="s">
        <v>42</v>
      </c>
      <c r="D494" s="30">
        <v>45258</v>
      </c>
      <c r="E494" s="31" t="s">
        <v>151</v>
      </c>
      <c r="F494" s="18">
        <v>7167930</v>
      </c>
      <c r="G494" s="18">
        <v>7167930</v>
      </c>
      <c r="H494" s="45">
        <v>0</v>
      </c>
      <c r="I494" s="2" t="s">
        <v>115</v>
      </c>
      <c r="J494" s="2" t="s">
        <v>33</v>
      </c>
    </row>
    <row r="495" spans="1:10" x14ac:dyDescent="0.2">
      <c r="A495" s="16">
        <v>483</v>
      </c>
      <c r="B495" s="17" t="s">
        <v>57</v>
      </c>
      <c r="C495" s="17" t="s">
        <v>42</v>
      </c>
      <c r="D495" s="30">
        <v>45258</v>
      </c>
      <c r="E495" s="31" t="s">
        <v>151</v>
      </c>
      <c r="F495" s="18">
        <v>1446705</v>
      </c>
      <c r="G495" s="18">
        <v>1446705</v>
      </c>
      <c r="H495" s="45">
        <v>0</v>
      </c>
      <c r="I495" s="2" t="s">
        <v>115</v>
      </c>
      <c r="J495" s="2" t="s">
        <v>33</v>
      </c>
    </row>
    <row r="496" spans="1:10" x14ac:dyDescent="0.2">
      <c r="A496" s="16">
        <v>484</v>
      </c>
      <c r="B496" s="17" t="s">
        <v>57</v>
      </c>
      <c r="C496" s="17" t="s">
        <v>42</v>
      </c>
      <c r="D496" s="30">
        <v>45272</v>
      </c>
      <c r="E496" s="31" t="s">
        <v>150</v>
      </c>
      <c r="F496" s="18">
        <v>502666</v>
      </c>
      <c r="G496" s="18">
        <v>502666</v>
      </c>
      <c r="H496" s="45">
        <v>0</v>
      </c>
      <c r="I496" s="2" t="s">
        <v>115</v>
      </c>
      <c r="J496" s="2" t="s">
        <v>35</v>
      </c>
    </row>
    <row r="497" spans="1:10" x14ac:dyDescent="0.2">
      <c r="A497" s="16">
        <v>485</v>
      </c>
      <c r="B497" s="17" t="s">
        <v>57</v>
      </c>
      <c r="C497" s="17" t="s">
        <v>42</v>
      </c>
      <c r="D497" s="30">
        <v>45272</v>
      </c>
      <c r="E497" s="31" t="s">
        <v>150</v>
      </c>
      <c r="F497" s="18">
        <v>3357978</v>
      </c>
      <c r="G497" s="18">
        <v>3357978</v>
      </c>
      <c r="H497" s="45">
        <v>0</v>
      </c>
      <c r="I497" s="2" t="s">
        <v>115</v>
      </c>
      <c r="J497" s="2" t="s">
        <v>35</v>
      </c>
    </row>
    <row r="498" spans="1:10" x14ac:dyDescent="0.2">
      <c r="A498" s="16">
        <v>486</v>
      </c>
      <c r="B498" s="17" t="s">
        <v>57</v>
      </c>
      <c r="C498" s="17" t="s">
        <v>42</v>
      </c>
      <c r="D498" s="30">
        <v>45272</v>
      </c>
      <c r="E498" s="31" t="s">
        <v>150</v>
      </c>
      <c r="F498" s="18">
        <v>1508000</v>
      </c>
      <c r="G498" s="18">
        <v>1508000</v>
      </c>
      <c r="H498" s="45">
        <v>0</v>
      </c>
      <c r="I498" s="2" t="s">
        <v>115</v>
      </c>
      <c r="J498" s="2" t="s">
        <v>35</v>
      </c>
    </row>
    <row r="499" spans="1:10" x14ac:dyDescent="0.2">
      <c r="A499" s="16">
        <v>487</v>
      </c>
      <c r="B499" s="17" t="s">
        <v>57</v>
      </c>
      <c r="C499" s="17" t="s">
        <v>42</v>
      </c>
      <c r="D499" s="30">
        <v>45272</v>
      </c>
      <c r="E499" s="31" t="s">
        <v>150</v>
      </c>
      <c r="F499" s="18">
        <v>502669</v>
      </c>
      <c r="G499" s="18">
        <v>502669</v>
      </c>
      <c r="H499" s="45">
        <v>0</v>
      </c>
      <c r="I499" s="2" t="s">
        <v>115</v>
      </c>
      <c r="J499" s="2" t="s">
        <v>35</v>
      </c>
    </row>
    <row r="500" spans="1:10" x14ac:dyDescent="0.2">
      <c r="A500" s="16">
        <v>488</v>
      </c>
      <c r="B500" s="17" t="s">
        <v>57</v>
      </c>
      <c r="C500" s="17" t="s">
        <v>42</v>
      </c>
      <c r="D500" s="30">
        <v>45263</v>
      </c>
      <c r="E500" s="31" t="s">
        <v>165</v>
      </c>
      <c r="F500" s="18">
        <v>60214075</v>
      </c>
      <c r="G500" s="18">
        <v>60214075</v>
      </c>
      <c r="H500" s="45">
        <v>0</v>
      </c>
      <c r="I500" s="2" t="s">
        <v>115</v>
      </c>
      <c r="J500" s="2" t="s">
        <v>35</v>
      </c>
    </row>
    <row r="501" spans="1:10" x14ac:dyDescent="0.2">
      <c r="A501" s="16">
        <v>489</v>
      </c>
      <c r="B501" s="17" t="s">
        <v>57</v>
      </c>
      <c r="C501" s="17" t="s">
        <v>42</v>
      </c>
      <c r="D501" s="30">
        <v>45272</v>
      </c>
      <c r="E501" s="31" t="s">
        <v>150</v>
      </c>
      <c r="F501" s="18">
        <v>502666</v>
      </c>
      <c r="G501" s="18">
        <v>502666</v>
      </c>
      <c r="H501" s="45">
        <v>0</v>
      </c>
      <c r="I501" s="2" t="s">
        <v>115</v>
      </c>
      <c r="J501" s="2" t="s">
        <v>35</v>
      </c>
    </row>
    <row r="502" spans="1:10" x14ac:dyDescent="0.2">
      <c r="A502" s="16">
        <v>490</v>
      </c>
      <c r="B502" s="17" t="s">
        <v>57</v>
      </c>
      <c r="C502" s="17" t="s">
        <v>42</v>
      </c>
      <c r="D502" s="30">
        <v>45263</v>
      </c>
      <c r="E502" s="31" t="s">
        <v>165</v>
      </c>
      <c r="F502" s="18">
        <v>15515363</v>
      </c>
      <c r="G502" s="18">
        <v>15515363</v>
      </c>
      <c r="H502" s="45">
        <v>0</v>
      </c>
      <c r="I502" s="2" t="s">
        <v>115</v>
      </c>
      <c r="J502" s="2" t="s">
        <v>35</v>
      </c>
    </row>
    <row r="503" spans="1:10" x14ac:dyDescent="0.2">
      <c r="A503" s="16">
        <v>491</v>
      </c>
      <c r="B503" s="17" t="s">
        <v>57</v>
      </c>
      <c r="C503" s="17" t="s">
        <v>42</v>
      </c>
      <c r="D503" s="30">
        <v>45268</v>
      </c>
      <c r="E503" s="31" t="s">
        <v>166</v>
      </c>
      <c r="F503" s="18">
        <v>22371487</v>
      </c>
      <c r="G503" s="18">
        <v>22371487</v>
      </c>
      <c r="H503" s="45">
        <v>0</v>
      </c>
      <c r="I503" s="2" t="s">
        <v>115</v>
      </c>
      <c r="J503" s="2" t="s">
        <v>35</v>
      </c>
    </row>
    <row r="504" spans="1:10" x14ac:dyDescent="0.2">
      <c r="A504" s="16">
        <v>492</v>
      </c>
      <c r="B504" s="17" t="s">
        <v>57</v>
      </c>
      <c r="C504" s="17" t="s">
        <v>42</v>
      </c>
      <c r="D504" s="30">
        <v>45257</v>
      </c>
      <c r="E504" s="31" t="s">
        <v>145</v>
      </c>
      <c r="F504" s="18">
        <v>448674370</v>
      </c>
      <c r="G504" s="18">
        <v>448674370</v>
      </c>
      <c r="H504" s="45">
        <v>0</v>
      </c>
      <c r="I504" s="2" t="s">
        <v>115</v>
      </c>
      <c r="J504" s="2" t="s">
        <v>33</v>
      </c>
    </row>
    <row r="505" spans="1:10" x14ac:dyDescent="0.2">
      <c r="A505" s="16">
        <v>493</v>
      </c>
      <c r="B505" s="17" t="s">
        <v>57</v>
      </c>
      <c r="C505" s="17" t="s">
        <v>42</v>
      </c>
      <c r="D505" s="30">
        <v>45271</v>
      </c>
      <c r="E505" s="31" t="s">
        <v>167</v>
      </c>
      <c r="F505" s="18">
        <v>184209616</v>
      </c>
      <c r="G505" s="18">
        <v>184209616</v>
      </c>
      <c r="H505" s="45">
        <v>0</v>
      </c>
      <c r="I505" s="2" t="s">
        <v>115</v>
      </c>
      <c r="J505" s="2" t="s">
        <v>35</v>
      </c>
    </row>
    <row r="506" spans="1:10" x14ac:dyDescent="0.2">
      <c r="A506" s="16">
        <v>494</v>
      </c>
      <c r="B506" s="17" t="s">
        <v>57</v>
      </c>
      <c r="C506" s="17" t="s">
        <v>42</v>
      </c>
      <c r="D506" s="30">
        <v>45273</v>
      </c>
      <c r="E506" s="31" t="s">
        <v>146</v>
      </c>
      <c r="F506" s="18">
        <v>1396363</v>
      </c>
      <c r="G506" s="18">
        <v>1396363</v>
      </c>
      <c r="H506" s="45">
        <v>0</v>
      </c>
      <c r="I506" s="2" t="s">
        <v>115</v>
      </c>
      <c r="J506" s="2" t="s">
        <v>35</v>
      </c>
    </row>
    <row r="507" spans="1:10" x14ac:dyDescent="0.2">
      <c r="A507" s="16">
        <v>495</v>
      </c>
      <c r="B507" s="17" t="s">
        <v>57</v>
      </c>
      <c r="C507" s="17" t="s">
        <v>42</v>
      </c>
      <c r="D507" s="30">
        <v>45273</v>
      </c>
      <c r="E507" s="31" t="s">
        <v>146</v>
      </c>
      <c r="F507" s="18">
        <v>3994007</v>
      </c>
      <c r="G507" s="18">
        <v>3994007</v>
      </c>
      <c r="H507" s="45">
        <v>0</v>
      </c>
      <c r="I507" s="2" t="s">
        <v>115</v>
      </c>
      <c r="J507" s="2" t="s">
        <v>35</v>
      </c>
    </row>
    <row r="508" spans="1:10" x14ac:dyDescent="0.2">
      <c r="A508" s="16">
        <v>496</v>
      </c>
      <c r="B508" s="17" t="s">
        <v>57</v>
      </c>
      <c r="C508" s="17" t="s">
        <v>42</v>
      </c>
      <c r="D508" s="30">
        <v>45286</v>
      </c>
      <c r="E508" s="31" t="s">
        <v>148</v>
      </c>
      <c r="F508" s="18">
        <v>98713994</v>
      </c>
      <c r="G508" s="18">
        <v>98713994</v>
      </c>
      <c r="H508" s="45">
        <v>0</v>
      </c>
      <c r="I508" s="2" t="s">
        <v>115</v>
      </c>
      <c r="J508" s="2" t="s">
        <v>35</v>
      </c>
    </row>
    <row r="509" spans="1:10" x14ac:dyDescent="0.2">
      <c r="A509" s="16">
        <v>497</v>
      </c>
      <c r="B509" s="17" t="s">
        <v>57</v>
      </c>
      <c r="C509" s="17" t="s">
        <v>42</v>
      </c>
      <c r="D509" s="30">
        <v>45278</v>
      </c>
      <c r="E509" s="31" t="s">
        <v>169</v>
      </c>
      <c r="F509" s="18">
        <v>60000</v>
      </c>
      <c r="G509" s="18">
        <v>60000</v>
      </c>
      <c r="H509" s="45">
        <v>0</v>
      </c>
      <c r="I509" s="2" t="s">
        <v>115</v>
      </c>
      <c r="J509" s="2" t="s">
        <v>35</v>
      </c>
    </row>
    <row r="510" spans="1:10" x14ac:dyDescent="0.2">
      <c r="A510" s="16">
        <v>498</v>
      </c>
      <c r="B510" s="17" t="s">
        <v>57</v>
      </c>
      <c r="C510" s="17" t="s">
        <v>42</v>
      </c>
      <c r="D510" s="30">
        <v>45278</v>
      </c>
      <c r="E510" s="31" t="s">
        <v>169</v>
      </c>
      <c r="F510" s="18">
        <v>6502795</v>
      </c>
      <c r="G510" s="18">
        <v>6502795</v>
      </c>
      <c r="H510" s="45">
        <v>0</v>
      </c>
      <c r="I510" s="2" t="s">
        <v>115</v>
      </c>
      <c r="J510" s="2" t="s">
        <v>35</v>
      </c>
    </row>
    <row r="511" spans="1:10" x14ac:dyDescent="0.2">
      <c r="A511" s="16">
        <v>499</v>
      </c>
      <c r="B511" s="17" t="s">
        <v>57</v>
      </c>
      <c r="C511" s="17" t="s">
        <v>42</v>
      </c>
      <c r="D511" s="30">
        <v>45281</v>
      </c>
      <c r="E511" s="31" t="s">
        <v>170</v>
      </c>
      <c r="F511" s="18">
        <v>12625404</v>
      </c>
      <c r="G511" s="18">
        <v>12625404</v>
      </c>
      <c r="H511" s="45">
        <v>0</v>
      </c>
      <c r="I511" s="2" t="s">
        <v>115</v>
      </c>
      <c r="J511" s="2" t="s">
        <v>35</v>
      </c>
    </row>
    <row r="512" spans="1:10" x14ac:dyDescent="0.2">
      <c r="A512" s="16">
        <v>500</v>
      </c>
      <c r="B512" s="17" t="s">
        <v>57</v>
      </c>
      <c r="C512" s="17" t="s">
        <v>42</v>
      </c>
      <c r="D512" s="30">
        <v>45286</v>
      </c>
      <c r="E512" s="31" t="s">
        <v>148</v>
      </c>
      <c r="F512" s="18">
        <v>8911239</v>
      </c>
      <c r="G512" s="18">
        <v>8911239</v>
      </c>
      <c r="H512" s="45">
        <v>0</v>
      </c>
      <c r="I512" s="2" t="s">
        <v>115</v>
      </c>
      <c r="J512" s="2" t="s">
        <v>35</v>
      </c>
    </row>
    <row r="513" spans="1:10" x14ac:dyDescent="0.2">
      <c r="A513" s="16">
        <v>501</v>
      </c>
      <c r="B513" s="17" t="s">
        <v>57</v>
      </c>
      <c r="C513" s="17" t="s">
        <v>42</v>
      </c>
      <c r="D513" s="30">
        <v>45278</v>
      </c>
      <c r="E513" s="31" t="s">
        <v>169</v>
      </c>
      <c r="F513" s="18">
        <v>1251455</v>
      </c>
      <c r="G513" s="18">
        <v>1251455</v>
      </c>
      <c r="H513" s="45">
        <v>0</v>
      </c>
      <c r="I513" s="2" t="s">
        <v>115</v>
      </c>
      <c r="J513" s="2" t="s">
        <v>35</v>
      </c>
    </row>
    <row r="514" spans="1:10" x14ac:dyDescent="0.2">
      <c r="A514" s="16">
        <v>502</v>
      </c>
      <c r="B514" s="17" t="s">
        <v>57</v>
      </c>
      <c r="C514" s="17" t="s">
        <v>42</v>
      </c>
      <c r="D514" s="30">
        <v>45285</v>
      </c>
      <c r="E514" s="31" t="s">
        <v>172</v>
      </c>
      <c r="F514" s="18">
        <v>13787356</v>
      </c>
      <c r="G514" s="18">
        <v>13787356</v>
      </c>
      <c r="H514" s="45">
        <v>0</v>
      </c>
      <c r="I514" s="2" t="s">
        <v>115</v>
      </c>
      <c r="J514" s="2" t="s">
        <v>35</v>
      </c>
    </row>
    <row r="515" spans="1:10" x14ac:dyDescent="0.2">
      <c r="A515" s="16">
        <v>503</v>
      </c>
      <c r="B515" s="17" t="s">
        <v>57</v>
      </c>
      <c r="C515" s="17" t="s">
        <v>42</v>
      </c>
      <c r="D515" s="30">
        <v>45275</v>
      </c>
      <c r="E515" s="31" t="s">
        <v>146</v>
      </c>
      <c r="F515" s="18">
        <v>20180808</v>
      </c>
      <c r="G515" s="18">
        <v>20180808</v>
      </c>
      <c r="H515" s="45">
        <v>0</v>
      </c>
      <c r="I515" s="2" t="s">
        <v>115</v>
      </c>
      <c r="J515" s="2" t="s">
        <v>35</v>
      </c>
    </row>
    <row r="516" spans="1:10" x14ac:dyDescent="0.2">
      <c r="A516" s="16">
        <v>504</v>
      </c>
      <c r="B516" s="17" t="s">
        <v>57</v>
      </c>
      <c r="C516" s="17" t="s">
        <v>42</v>
      </c>
      <c r="D516" s="30">
        <v>45286</v>
      </c>
      <c r="E516" s="31" t="s">
        <v>148</v>
      </c>
      <c r="F516" s="18">
        <v>24743251</v>
      </c>
      <c r="G516" s="18">
        <v>24743251</v>
      </c>
      <c r="H516" s="45">
        <v>0</v>
      </c>
      <c r="I516" s="2" t="s">
        <v>115</v>
      </c>
      <c r="J516" s="2" t="s">
        <v>35</v>
      </c>
    </row>
    <row r="517" spans="1:10" x14ac:dyDescent="0.2">
      <c r="A517" s="16">
        <v>505</v>
      </c>
      <c r="B517" s="17" t="s">
        <v>57</v>
      </c>
      <c r="C517" s="17" t="s">
        <v>42</v>
      </c>
      <c r="D517" s="30">
        <v>45282</v>
      </c>
      <c r="E517" s="31" t="s">
        <v>170</v>
      </c>
      <c r="F517" s="18">
        <v>93655159</v>
      </c>
      <c r="G517" s="18">
        <v>93655159</v>
      </c>
      <c r="H517" s="45">
        <v>0</v>
      </c>
      <c r="I517" s="2" t="s">
        <v>115</v>
      </c>
      <c r="J517" s="2" t="s">
        <v>35</v>
      </c>
    </row>
    <row r="518" spans="1:10" x14ac:dyDescent="0.2">
      <c r="A518" s="16">
        <v>506</v>
      </c>
      <c r="B518" s="17" t="s">
        <v>57</v>
      </c>
      <c r="C518" s="17" t="s">
        <v>42</v>
      </c>
      <c r="D518" s="30">
        <v>45287</v>
      </c>
      <c r="E518" s="31" t="s">
        <v>149</v>
      </c>
      <c r="F518" s="18">
        <v>28398585</v>
      </c>
      <c r="G518" s="18">
        <v>28398585</v>
      </c>
      <c r="H518" s="45">
        <v>0</v>
      </c>
      <c r="I518" s="2" t="s">
        <v>115</v>
      </c>
      <c r="J518" s="2" t="s">
        <v>35</v>
      </c>
    </row>
    <row r="519" spans="1:10" x14ac:dyDescent="0.2">
      <c r="A519" s="16">
        <v>507</v>
      </c>
      <c r="B519" s="17" t="s">
        <v>57</v>
      </c>
      <c r="C519" s="17" t="s">
        <v>42</v>
      </c>
      <c r="D519" s="30">
        <v>45261</v>
      </c>
      <c r="E519" s="31" t="s">
        <v>176</v>
      </c>
      <c r="F519" s="18">
        <v>60000</v>
      </c>
      <c r="G519" s="18">
        <v>60000</v>
      </c>
      <c r="H519" s="45">
        <v>0</v>
      </c>
      <c r="I519" s="2" t="s">
        <v>115</v>
      </c>
      <c r="J519" s="2" t="s">
        <v>35</v>
      </c>
    </row>
    <row r="520" spans="1:10" x14ac:dyDescent="0.2">
      <c r="A520" s="16">
        <v>508</v>
      </c>
      <c r="B520" s="17" t="s">
        <v>57</v>
      </c>
      <c r="C520" s="17" t="s">
        <v>42</v>
      </c>
      <c r="D520" s="30">
        <v>45288</v>
      </c>
      <c r="E520" s="31" t="s">
        <v>149</v>
      </c>
      <c r="F520" s="18">
        <v>3211809</v>
      </c>
      <c r="G520" s="18">
        <v>3211809</v>
      </c>
      <c r="H520" s="45">
        <v>0</v>
      </c>
      <c r="I520" s="2" t="s">
        <v>115</v>
      </c>
      <c r="J520" s="2" t="s">
        <v>35</v>
      </c>
    </row>
    <row r="521" spans="1:10" x14ac:dyDescent="0.2">
      <c r="A521" s="16">
        <v>509</v>
      </c>
      <c r="B521" s="17" t="s">
        <v>57</v>
      </c>
      <c r="C521" s="17" t="s">
        <v>42</v>
      </c>
      <c r="D521" s="30">
        <v>45287</v>
      </c>
      <c r="E521" s="31" t="s">
        <v>149</v>
      </c>
      <c r="F521" s="18">
        <v>31606949</v>
      </c>
      <c r="G521" s="18">
        <v>31606949</v>
      </c>
      <c r="H521" s="45">
        <v>0</v>
      </c>
      <c r="I521" s="2" t="s">
        <v>115</v>
      </c>
      <c r="J521" s="2" t="s">
        <v>35</v>
      </c>
    </row>
    <row r="522" spans="1:10" x14ac:dyDescent="0.2">
      <c r="A522" s="16">
        <v>510</v>
      </c>
      <c r="B522" s="17" t="s">
        <v>58</v>
      </c>
      <c r="C522" s="17" t="s">
        <v>42</v>
      </c>
      <c r="D522" s="30">
        <v>45222</v>
      </c>
      <c r="E522" s="31" t="s">
        <v>177</v>
      </c>
      <c r="F522" s="18">
        <v>262500000</v>
      </c>
      <c r="G522" s="18">
        <v>262500000</v>
      </c>
      <c r="H522" s="45">
        <v>0</v>
      </c>
      <c r="I522" s="2" t="s">
        <v>115</v>
      </c>
      <c r="J522" s="2" t="s">
        <v>33</v>
      </c>
    </row>
    <row r="523" spans="1:10" x14ac:dyDescent="0.2">
      <c r="A523" s="16">
        <v>511</v>
      </c>
      <c r="B523" s="17" t="s">
        <v>58</v>
      </c>
      <c r="C523" s="17" t="s">
        <v>42</v>
      </c>
      <c r="D523" s="30">
        <v>45271</v>
      </c>
      <c r="E523" s="31" t="s">
        <v>167</v>
      </c>
      <c r="F523" s="18">
        <v>80000000</v>
      </c>
      <c r="G523" s="18">
        <v>80000000</v>
      </c>
      <c r="H523" s="45">
        <v>0</v>
      </c>
      <c r="I523" s="2" t="s">
        <v>115</v>
      </c>
      <c r="J523" s="2" t="s">
        <v>35</v>
      </c>
    </row>
    <row r="524" spans="1:10" x14ac:dyDescent="0.2">
      <c r="A524" s="16">
        <v>512</v>
      </c>
      <c r="B524" s="17" t="s">
        <v>58</v>
      </c>
      <c r="C524" s="17" t="s">
        <v>42</v>
      </c>
      <c r="D524" s="30">
        <v>45275</v>
      </c>
      <c r="E524" s="31" t="s">
        <v>146</v>
      </c>
      <c r="F524" s="18">
        <v>15994000</v>
      </c>
      <c r="G524" s="18">
        <v>15994000</v>
      </c>
      <c r="H524" s="45">
        <v>0</v>
      </c>
      <c r="I524" s="2" t="s">
        <v>115</v>
      </c>
      <c r="J524" s="2" t="s">
        <v>35</v>
      </c>
    </row>
    <row r="525" spans="1:10" x14ac:dyDescent="0.2">
      <c r="A525" s="16">
        <v>513</v>
      </c>
      <c r="B525" s="17" t="s">
        <v>59</v>
      </c>
      <c r="C525" s="17" t="s">
        <v>42</v>
      </c>
      <c r="D525" s="30">
        <v>45257</v>
      </c>
      <c r="E525" s="31" t="s">
        <v>145</v>
      </c>
      <c r="F525" s="18">
        <v>18150000</v>
      </c>
      <c r="G525" s="18">
        <v>18150000</v>
      </c>
      <c r="H525" s="45">
        <v>0</v>
      </c>
      <c r="I525" s="2" t="s">
        <v>115</v>
      </c>
      <c r="J525" s="2" t="s">
        <v>33</v>
      </c>
    </row>
    <row r="526" spans="1:10" x14ac:dyDescent="0.2">
      <c r="A526" s="16">
        <v>514</v>
      </c>
      <c r="B526" s="17" t="s">
        <v>59</v>
      </c>
      <c r="C526" s="17" t="s">
        <v>42</v>
      </c>
      <c r="D526" s="30">
        <v>45278</v>
      </c>
      <c r="E526" s="31" t="s">
        <v>169</v>
      </c>
      <c r="F526" s="18">
        <v>21159567</v>
      </c>
      <c r="G526" s="18">
        <v>21159567</v>
      </c>
      <c r="H526" s="45">
        <v>0</v>
      </c>
      <c r="I526" s="2" t="s">
        <v>115</v>
      </c>
      <c r="J526" s="2" t="s">
        <v>35</v>
      </c>
    </row>
    <row r="527" spans="1:10" x14ac:dyDescent="0.2">
      <c r="A527" s="16">
        <v>515</v>
      </c>
      <c r="B527" s="17" t="s">
        <v>59</v>
      </c>
      <c r="C527" s="17" t="s">
        <v>42</v>
      </c>
      <c r="D527" s="30">
        <v>45278</v>
      </c>
      <c r="E527" s="31" t="s">
        <v>169</v>
      </c>
      <c r="F527" s="18">
        <v>5600953</v>
      </c>
      <c r="G527" s="18">
        <v>5600953</v>
      </c>
      <c r="H527" s="45">
        <v>0</v>
      </c>
      <c r="I527" s="2" t="s">
        <v>115</v>
      </c>
      <c r="J527" s="2" t="s">
        <v>35</v>
      </c>
    </row>
    <row r="528" spans="1:10" x14ac:dyDescent="0.2">
      <c r="A528" s="16">
        <v>516</v>
      </c>
      <c r="B528" s="17" t="s">
        <v>59</v>
      </c>
      <c r="C528" s="17" t="s">
        <v>42</v>
      </c>
      <c r="D528" s="30">
        <v>45278</v>
      </c>
      <c r="E528" s="31" t="s">
        <v>169</v>
      </c>
      <c r="F528" s="18">
        <v>5600953</v>
      </c>
      <c r="G528" s="18">
        <v>5600953</v>
      </c>
      <c r="H528" s="45">
        <v>0</v>
      </c>
      <c r="I528" s="2" t="s">
        <v>115</v>
      </c>
      <c r="J528" s="2" t="s">
        <v>35</v>
      </c>
    </row>
    <row r="529" spans="1:10" x14ac:dyDescent="0.2">
      <c r="A529" s="16">
        <v>517</v>
      </c>
      <c r="B529" s="17" t="s">
        <v>59</v>
      </c>
      <c r="C529" s="17" t="s">
        <v>42</v>
      </c>
      <c r="D529" s="30">
        <v>45278</v>
      </c>
      <c r="E529" s="31" t="s">
        <v>169</v>
      </c>
      <c r="F529" s="18">
        <v>1782164</v>
      </c>
      <c r="G529" s="18">
        <v>1782164</v>
      </c>
      <c r="H529" s="45">
        <v>0</v>
      </c>
      <c r="I529" s="2" t="s">
        <v>115</v>
      </c>
      <c r="J529" s="2" t="s">
        <v>35</v>
      </c>
    </row>
    <row r="530" spans="1:10" x14ac:dyDescent="0.2">
      <c r="A530" s="16">
        <v>518</v>
      </c>
      <c r="B530" s="17" t="s">
        <v>59</v>
      </c>
      <c r="C530" s="17" t="s">
        <v>42</v>
      </c>
      <c r="D530" s="30">
        <v>45280</v>
      </c>
      <c r="E530" s="31" t="s">
        <v>170</v>
      </c>
      <c r="F530" s="18">
        <v>24413679</v>
      </c>
      <c r="G530" s="18">
        <v>24413679</v>
      </c>
      <c r="H530" s="45">
        <v>0</v>
      </c>
      <c r="I530" s="2" t="s">
        <v>115</v>
      </c>
      <c r="J530" s="2" t="s">
        <v>35</v>
      </c>
    </row>
    <row r="531" spans="1:10" x14ac:dyDescent="0.2">
      <c r="A531" s="16">
        <v>519</v>
      </c>
      <c r="B531" s="17" t="s">
        <v>59</v>
      </c>
      <c r="C531" s="17" t="s">
        <v>42</v>
      </c>
      <c r="D531" s="30">
        <v>45280</v>
      </c>
      <c r="E531" s="31" t="s">
        <v>170</v>
      </c>
      <c r="F531" s="18">
        <v>24413679</v>
      </c>
      <c r="G531" s="18">
        <v>24413679</v>
      </c>
      <c r="H531" s="45">
        <v>0</v>
      </c>
      <c r="I531" s="2" t="s">
        <v>115</v>
      </c>
      <c r="J531" s="2" t="s">
        <v>35</v>
      </c>
    </row>
    <row r="532" spans="1:10" x14ac:dyDescent="0.2">
      <c r="A532" s="16">
        <v>520</v>
      </c>
      <c r="B532" s="17" t="s">
        <v>59</v>
      </c>
      <c r="C532" s="17" t="s">
        <v>42</v>
      </c>
      <c r="D532" s="30">
        <v>45280</v>
      </c>
      <c r="E532" s="31" t="s">
        <v>170</v>
      </c>
      <c r="F532" s="18">
        <v>75372734</v>
      </c>
      <c r="G532" s="18">
        <v>75372734</v>
      </c>
      <c r="H532" s="45">
        <v>0</v>
      </c>
      <c r="I532" s="2" t="s">
        <v>115</v>
      </c>
      <c r="J532" s="2" t="s">
        <v>35</v>
      </c>
    </row>
    <row r="533" spans="1:10" x14ac:dyDescent="0.2">
      <c r="A533" s="16">
        <v>521</v>
      </c>
      <c r="B533" s="17" t="s">
        <v>59</v>
      </c>
      <c r="C533" s="17" t="s">
        <v>42</v>
      </c>
      <c r="D533" s="30">
        <v>45280</v>
      </c>
      <c r="E533" s="31" t="s">
        <v>170</v>
      </c>
      <c r="F533" s="18">
        <v>71923858</v>
      </c>
      <c r="G533" s="18">
        <v>71923858</v>
      </c>
      <c r="H533" s="45">
        <v>0</v>
      </c>
      <c r="I533" s="2" t="s">
        <v>115</v>
      </c>
      <c r="J533" s="2" t="s">
        <v>35</v>
      </c>
    </row>
    <row r="534" spans="1:10" x14ac:dyDescent="0.2">
      <c r="A534" s="16">
        <v>522</v>
      </c>
      <c r="B534" s="17" t="s">
        <v>59</v>
      </c>
      <c r="C534" s="17" t="s">
        <v>42</v>
      </c>
      <c r="D534" s="30">
        <v>45280</v>
      </c>
      <c r="E534" s="31" t="s">
        <v>170</v>
      </c>
      <c r="F534" s="18">
        <v>47491374</v>
      </c>
      <c r="G534" s="18">
        <v>47491374</v>
      </c>
      <c r="H534" s="45">
        <v>0</v>
      </c>
      <c r="I534" s="2" t="s">
        <v>115</v>
      </c>
      <c r="J534" s="2" t="s">
        <v>35</v>
      </c>
    </row>
    <row r="535" spans="1:10" x14ac:dyDescent="0.2">
      <c r="A535" s="16">
        <v>523</v>
      </c>
      <c r="B535" s="17" t="s">
        <v>59</v>
      </c>
      <c r="C535" s="17" t="s">
        <v>42</v>
      </c>
      <c r="D535" s="30">
        <v>45280</v>
      </c>
      <c r="E535" s="31" t="s">
        <v>170</v>
      </c>
      <c r="F535" s="18">
        <v>47491374</v>
      </c>
      <c r="G535" s="18">
        <v>47491374</v>
      </c>
      <c r="H535" s="45">
        <v>0</v>
      </c>
      <c r="I535" s="2" t="s">
        <v>115</v>
      </c>
      <c r="J535" s="2" t="s">
        <v>35</v>
      </c>
    </row>
    <row r="536" spans="1:10" x14ac:dyDescent="0.2">
      <c r="A536" s="16">
        <v>524</v>
      </c>
      <c r="B536" t="s">
        <v>60</v>
      </c>
      <c r="C536" s="17" t="s">
        <v>42</v>
      </c>
      <c r="D536" s="30">
        <v>45287</v>
      </c>
      <c r="E536" s="31" t="s">
        <v>166</v>
      </c>
      <c r="F536" s="18">
        <v>396000</v>
      </c>
      <c r="G536" s="18">
        <v>396000</v>
      </c>
      <c r="H536" s="45">
        <v>0</v>
      </c>
      <c r="I536" s="2" t="s">
        <v>115</v>
      </c>
      <c r="J536" s="2" t="s">
        <v>35</v>
      </c>
    </row>
    <row r="537" spans="1:10" x14ac:dyDescent="0.2">
      <c r="A537" s="16">
        <v>525</v>
      </c>
      <c r="B537" t="s">
        <v>179</v>
      </c>
      <c r="C537" s="17" t="s">
        <v>42</v>
      </c>
      <c r="D537" s="30">
        <v>45224</v>
      </c>
      <c r="E537" s="31" t="s">
        <v>180</v>
      </c>
      <c r="F537" s="18">
        <v>17000</v>
      </c>
      <c r="G537" s="18">
        <v>17000</v>
      </c>
      <c r="H537" s="45">
        <v>0</v>
      </c>
      <c r="I537" s="2" t="s">
        <v>115</v>
      </c>
      <c r="J537" s="2" t="s">
        <v>33</v>
      </c>
    </row>
    <row r="538" spans="1:10" x14ac:dyDescent="0.2">
      <c r="A538" s="16">
        <v>526</v>
      </c>
      <c r="B538" t="s">
        <v>61</v>
      </c>
      <c r="C538" s="17" t="s">
        <v>42</v>
      </c>
      <c r="D538" s="30">
        <v>45288</v>
      </c>
      <c r="E538" s="31" t="s">
        <v>151</v>
      </c>
      <c r="F538" s="18">
        <v>114900</v>
      </c>
      <c r="G538" s="18">
        <v>114900</v>
      </c>
      <c r="H538" s="45">
        <v>0</v>
      </c>
      <c r="I538" s="2" t="s">
        <v>115</v>
      </c>
      <c r="J538" s="2" t="s">
        <v>33</v>
      </c>
    </row>
    <row r="539" spans="1:10" x14ac:dyDescent="0.2">
      <c r="A539" s="16">
        <v>527</v>
      </c>
      <c r="B539" t="s">
        <v>62</v>
      </c>
      <c r="C539" s="17" t="s">
        <v>42</v>
      </c>
      <c r="D539" s="30">
        <v>45271</v>
      </c>
      <c r="E539" s="31" t="s">
        <v>167</v>
      </c>
      <c r="F539" s="18">
        <v>182000</v>
      </c>
      <c r="G539" s="18">
        <v>182000</v>
      </c>
      <c r="H539" s="45">
        <v>0</v>
      </c>
      <c r="I539" s="2" t="s">
        <v>115</v>
      </c>
      <c r="J539" s="2" t="s">
        <v>35</v>
      </c>
    </row>
    <row r="540" spans="1:10" x14ac:dyDescent="0.2">
      <c r="A540" s="16">
        <v>528</v>
      </c>
      <c r="B540" s="17" t="s">
        <v>181</v>
      </c>
      <c r="C540" s="17" t="s">
        <v>42</v>
      </c>
      <c r="D540" s="30">
        <v>45272</v>
      </c>
      <c r="E540" s="31" t="s">
        <v>150</v>
      </c>
      <c r="F540" s="18">
        <v>5424767</v>
      </c>
      <c r="G540" s="18">
        <v>5424767</v>
      </c>
      <c r="H540" s="45">
        <v>0</v>
      </c>
      <c r="I540" s="2" t="s">
        <v>115</v>
      </c>
      <c r="J540" s="2" t="s">
        <v>35</v>
      </c>
    </row>
    <row r="541" spans="1:10" x14ac:dyDescent="0.2">
      <c r="A541" s="16">
        <v>529</v>
      </c>
      <c r="B541" s="17" t="s">
        <v>63</v>
      </c>
      <c r="C541" s="17" t="s">
        <v>42</v>
      </c>
      <c r="D541" s="30">
        <v>45273</v>
      </c>
      <c r="E541" s="31">
        <v>45306</v>
      </c>
      <c r="F541" s="18">
        <v>115000</v>
      </c>
      <c r="G541" s="18">
        <v>115000</v>
      </c>
      <c r="H541" s="45">
        <v>0</v>
      </c>
      <c r="I541" s="2" t="s">
        <v>115</v>
      </c>
      <c r="J541" s="2" t="s">
        <v>35</v>
      </c>
    </row>
    <row r="542" spans="1:10" x14ac:dyDescent="0.2">
      <c r="A542" s="16">
        <v>530</v>
      </c>
      <c r="B542" s="17" t="s">
        <v>63</v>
      </c>
      <c r="C542" s="17" t="s">
        <v>42</v>
      </c>
      <c r="D542" s="30">
        <v>45275</v>
      </c>
      <c r="E542" s="31" t="s">
        <v>146</v>
      </c>
      <c r="F542" s="18">
        <v>115000</v>
      </c>
      <c r="G542" s="18">
        <v>115000</v>
      </c>
      <c r="H542" s="45">
        <v>0</v>
      </c>
      <c r="I542" s="2" t="s">
        <v>115</v>
      </c>
      <c r="J542" s="2" t="s">
        <v>35</v>
      </c>
    </row>
    <row r="543" spans="1:10" x14ac:dyDescent="0.2">
      <c r="A543" s="16">
        <v>531</v>
      </c>
      <c r="B543" s="17" t="s">
        <v>64</v>
      </c>
      <c r="C543" s="17" t="s">
        <v>42</v>
      </c>
      <c r="D543" s="30">
        <v>45253</v>
      </c>
      <c r="E543" s="31" t="s">
        <v>168</v>
      </c>
      <c r="F543" s="18">
        <v>1446330</v>
      </c>
      <c r="G543" s="18">
        <v>1446330</v>
      </c>
      <c r="H543" s="45">
        <v>0</v>
      </c>
      <c r="I543" s="2" t="s">
        <v>115</v>
      </c>
      <c r="J543" s="2" t="s">
        <v>33</v>
      </c>
    </row>
    <row r="544" spans="1:10" x14ac:dyDescent="0.2">
      <c r="A544" s="16">
        <v>532</v>
      </c>
      <c r="B544" s="17" t="s">
        <v>64</v>
      </c>
      <c r="C544" s="17" t="s">
        <v>42</v>
      </c>
      <c r="D544" s="30">
        <v>45261</v>
      </c>
      <c r="E544" s="31" t="s">
        <v>176</v>
      </c>
      <c r="F544" s="18">
        <v>357600</v>
      </c>
      <c r="G544" s="18">
        <v>357600</v>
      </c>
      <c r="H544" s="45">
        <v>0</v>
      </c>
      <c r="I544" s="2" t="s">
        <v>115</v>
      </c>
      <c r="J544" s="2" t="s">
        <v>35</v>
      </c>
    </row>
    <row r="545" spans="1:10" x14ac:dyDescent="0.2">
      <c r="A545" s="16">
        <v>533</v>
      </c>
      <c r="B545" s="17" t="s">
        <v>64</v>
      </c>
      <c r="C545" s="17" t="s">
        <v>42</v>
      </c>
      <c r="D545" s="30">
        <v>45268</v>
      </c>
      <c r="E545" s="31" t="s">
        <v>144</v>
      </c>
      <c r="F545" s="18">
        <v>534240</v>
      </c>
      <c r="G545" s="18">
        <v>534240</v>
      </c>
      <c r="H545" s="45">
        <v>0</v>
      </c>
      <c r="I545" s="2" t="s">
        <v>115</v>
      </c>
      <c r="J545" s="2" t="s">
        <v>33</v>
      </c>
    </row>
    <row r="546" spans="1:10" x14ac:dyDescent="0.2">
      <c r="A546" s="16">
        <v>534</v>
      </c>
      <c r="B546" s="17" t="s">
        <v>65</v>
      </c>
      <c r="C546" s="17" t="s">
        <v>42</v>
      </c>
      <c r="D546" s="30">
        <v>45266</v>
      </c>
      <c r="E546" s="31">
        <v>45299</v>
      </c>
      <c r="F546" s="18">
        <v>1980000</v>
      </c>
      <c r="G546" s="18">
        <v>1980000</v>
      </c>
      <c r="H546" s="45">
        <v>0</v>
      </c>
      <c r="I546" s="2" t="s">
        <v>115</v>
      </c>
      <c r="J546" s="2" t="s">
        <v>35</v>
      </c>
    </row>
    <row r="547" spans="1:10" x14ac:dyDescent="0.2">
      <c r="A547" s="16">
        <v>535</v>
      </c>
      <c r="B547" s="17" t="s">
        <v>65</v>
      </c>
      <c r="C547" s="17" t="s">
        <v>42</v>
      </c>
      <c r="D547" s="30">
        <v>45265</v>
      </c>
      <c r="E547" s="31" t="s">
        <v>184</v>
      </c>
      <c r="F547" s="18">
        <v>1521000</v>
      </c>
      <c r="G547" s="18">
        <v>1521000</v>
      </c>
      <c r="H547" s="45">
        <v>0</v>
      </c>
      <c r="I547" s="2" t="s">
        <v>115</v>
      </c>
      <c r="J547" s="2" t="s">
        <v>35</v>
      </c>
    </row>
    <row r="548" spans="1:10" x14ac:dyDescent="0.2">
      <c r="A548" s="16">
        <v>536</v>
      </c>
      <c r="B548" s="17" t="s">
        <v>185</v>
      </c>
      <c r="C548" s="17" t="s">
        <v>42</v>
      </c>
      <c r="D548" s="30">
        <v>45257</v>
      </c>
      <c r="E548" s="31" t="s">
        <v>145</v>
      </c>
      <c r="F548" s="18">
        <v>6854000</v>
      </c>
      <c r="G548" s="18">
        <v>6854000</v>
      </c>
      <c r="H548" s="45">
        <v>0</v>
      </c>
      <c r="I548" s="2" t="s">
        <v>115</v>
      </c>
      <c r="J548" s="2" t="s">
        <v>33</v>
      </c>
    </row>
    <row r="549" spans="1:10" x14ac:dyDescent="0.2">
      <c r="A549" s="16">
        <v>537</v>
      </c>
      <c r="B549" s="17" t="s">
        <v>185</v>
      </c>
      <c r="C549" s="17" t="s">
        <v>42</v>
      </c>
      <c r="D549" s="30">
        <v>45257</v>
      </c>
      <c r="E549" s="31" t="s">
        <v>145</v>
      </c>
      <c r="F549" s="18">
        <v>7305000</v>
      </c>
      <c r="G549" s="18">
        <v>7305000</v>
      </c>
      <c r="H549" s="45">
        <v>0</v>
      </c>
      <c r="I549" s="2" t="s">
        <v>115</v>
      </c>
      <c r="J549" s="2" t="s">
        <v>33</v>
      </c>
    </row>
    <row r="550" spans="1:10" x14ac:dyDescent="0.2">
      <c r="A550" s="16">
        <v>538</v>
      </c>
      <c r="B550" s="17" t="s">
        <v>185</v>
      </c>
      <c r="C550" s="17" t="s">
        <v>42</v>
      </c>
      <c r="D550" s="30">
        <v>45257</v>
      </c>
      <c r="E550" s="31" t="s">
        <v>145</v>
      </c>
      <c r="F550" s="18">
        <v>7176000</v>
      </c>
      <c r="G550" s="18">
        <v>7176000</v>
      </c>
      <c r="H550" s="45">
        <v>0</v>
      </c>
      <c r="I550" s="2" t="s">
        <v>115</v>
      </c>
      <c r="J550" s="2" t="s">
        <v>33</v>
      </c>
    </row>
    <row r="551" spans="1:10" x14ac:dyDescent="0.2">
      <c r="A551" s="16">
        <v>539</v>
      </c>
      <c r="B551" s="17" t="s">
        <v>66</v>
      </c>
      <c r="C551" s="17" t="s">
        <v>42</v>
      </c>
      <c r="D551" s="30">
        <v>45282</v>
      </c>
      <c r="E551" s="31" t="s">
        <v>171</v>
      </c>
      <c r="F551" s="18">
        <v>484000</v>
      </c>
      <c r="G551" s="18">
        <v>484000</v>
      </c>
      <c r="H551" s="45">
        <v>0</v>
      </c>
      <c r="I551" s="2" t="s">
        <v>115</v>
      </c>
      <c r="J551" s="2" t="s">
        <v>33</v>
      </c>
    </row>
    <row r="552" spans="1:10" x14ac:dyDescent="0.2">
      <c r="A552" s="16">
        <v>540</v>
      </c>
      <c r="B552" s="17" t="s">
        <v>67</v>
      </c>
      <c r="C552" s="17" t="s">
        <v>42</v>
      </c>
      <c r="D552" s="30">
        <v>45281</v>
      </c>
      <c r="E552" s="31" t="s">
        <v>170</v>
      </c>
      <c r="F552" s="18">
        <v>3916990</v>
      </c>
      <c r="G552" s="18">
        <v>3916990</v>
      </c>
      <c r="H552" s="45">
        <v>0</v>
      </c>
      <c r="I552" s="2" t="s">
        <v>115</v>
      </c>
      <c r="J552" s="2" t="s">
        <v>35</v>
      </c>
    </row>
    <row r="553" spans="1:10" x14ac:dyDescent="0.2">
      <c r="A553" s="16">
        <v>541</v>
      </c>
      <c r="B553" s="17" t="s">
        <v>67</v>
      </c>
      <c r="C553" s="17" t="s">
        <v>42</v>
      </c>
      <c r="D553" s="30">
        <v>45281</v>
      </c>
      <c r="E553" s="31" t="s">
        <v>170</v>
      </c>
      <c r="F553" s="18">
        <v>25297460</v>
      </c>
      <c r="G553" s="18">
        <v>25297460</v>
      </c>
      <c r="H553" s="45">
        <v>0</v>
      </c>
      <c r="I553" s="2" t="s">
        <v>115</v>
      </c>
      <c r="J553" s="2" t="s">
        <v>35</v>
      </c>
    </row>
    <row r="554" spans="1:10" x14ac:dyDescent="0.2">
      <c r="A554" s="16">
        <v>542</v>
      </c>
      <c r="B554" s="17" t="s">
        <v>67</v>
      </c>
      <c r="C554" s="17" t="s">
        <v>42</v>
      </c>
      <c r="D554" s="30">
        <v>45288</v>
      </c>
      <c r="E554" s="31" t="s">
        <v>149</v>
      </c>
      <c r="F554" s="18">
        <v>340000</v>
      </c>
      <c r="G554" s="18">
        <v>340000</v>
      </c>
      <c r="H554" s="45">
        <v>0</v>
      </c>
      <c r="I554" s="2" t="s">
        <v>115</v>
      </c>
      <c r="J554" s="2" t="s">
        <v>35</v>
      </c>
    </row>
    <row r="555" spans="1:10" x14ac:dyDescent="0.2">
      <c r="A555" s="16">
        <v>543</v>
      </c>
      <c r="B555" s="17" t="s">
        <v>68</v>
      </c>
      <c r="C555" s="17" t="s">
        <v>42</v>
      </c>
      <c r="D555" s="30">
        <v>45258</v>
      </c>
      <c r="E555" s="31" t="s">
        <v>151</v>
      </c>
      <c r="F555" s="18">
        <v>5210000</v>
      </c>
      <c r="G555" s="18">
        <v>5210000</v>
      </c>
      <c r="H555" s="45">
        <v>0</v>
      </c>
      <c r="I555" s="2" t="s">
        <v>115</v>
      </c>
      <c r="J555" s="2" t="s">
        <v>33</v>
      </c>
    </row>
    <row r="556" spans="1:10" x14ac:dyDescent="0.2">
      <c r="A556" s="16">
        <v>544</v>
      </c>
      <c r="B556" s="17" t="s">
        <v>69</v>
      </c>
      <c r="C556" s="17" t="s">
        <v>42</v>
      </c>
      <c r="D556" s="30">
        <v>45279</v>
      </c>
      <c r="E556" s="31">
        <v>45309</v>
      </c>
      <c r="F556" s="18">
        <v>713600</v>
      </c>
      <c r="G556" s="18">
        <v>713600</v>
      </c>
      <c r="H556" s="45">
        <v>0</v>
      </c>
      <c r="I556" s="2" t="s">
        <v>115</v>
      </c>
      <c r="J556" s="2" t="s">
        <v>35</v>
      </c>
    </row>
    <row r="557" spans="1:10" x14ac:dyDescent="0.2">
      <c r="A557" s="16">
        <v>545</v>
      </c>
      <c r="B557" s="17" t="s">
        <v>69</v>
      </c>
      <c r="C557" s="17" t="s">
        <v>42</v>
      </c>
      <c r="D557" s="30">
        <v>45280</v>
      </c>
      <c r="E557" s="31" t="s">
        <v>170</v>
      </c>
      <c r="F557" s="18">
        <v>765000</v>
      </c>
      <c r="G557" s="18">
        <v>765000</v>
      </c>
      <c r="H557" s="45">
        <v>0</v>
      </c>
      <c r="I557" s="2" t="s">
        <v>115</v>
      </c>
      <c r="J557" s="2" t="s">
        <v>35</v>
      </c>
    </row>
    <row r="558" spans="1:10" x14ac:dyDescent="0.2">
      <c r="A558" s="16">
        <v>546</v>
      </c>
      <c r="B558" s="17" t="s">
        <v>70</v>
      </c>
      <c r="C558" s="17" t="s">
        <v>42</v>
      </c>
      <c r="D558" s="30">
        <v>45261</v>
      </c>
      <c r="E558" s="31" t="s">
        <v>176</v>
      </c>
      <c r="F558" s="18">
        <v>6600000</v>
      </c>
      <c r="G558" s="18">
        <v>6600000</v>
      </c>
      <c r="H558" s="45">
        <v>0</v>
      </c>
      <c r="I558" s="2" t="s">
        <v>115</v>
      </c>
      <c r="J558" s="2" t="s">
        <v>35</v>
      </c>
    </row>
    <row r="559" spans="1:10" x14ac:dyDescent="0.2">
      <c r="A559" s="16">
        <v>547</v>
      </c>
      <c r="B559" s="17" t="s">
        <v>70</v>
      </c>
      <c r="C559" s="17" t="s">
        <v>42</v>
      </c>
      <c r="D559" s="30">
        <v>45261</v>
      </c>
      <c r="E559" s="31" t="s">
        <v>176</v>
      </c>
      <c r="F559" s="18">
        <v>7500000</v>
      </c>
      <c r="G559" s="18">
        <v>7500000</v>
      </c>
      <c r="H559" s="45">
        <v>0</v>
      </c>
      <c r="I559" s="2" t="s">
        <v>115</v>
      </c>
      <c r="J559" s="2" t="s">
        <v>35</v>
      </c>
    </row>
    <row r="560" spans="1:10" x14ac:dyDescent="0.2">
      <c r="A560" s="16">
        <v>548</v>
      </c>
      <c r="B560" s="17" t="s">
        <v>71</v>
      </c>
      <c r="C560" s="17" t="s">
        <v>42</v>
      </c>
      <c r="D560" s="30">
        <v>43764</v>
      </c>
      <c r="E560" s="31">
        <v>43794</v>
      </c>
      <c r="F560" s="18">
        <v>4921177</v>
      </c>
      <c r="G560" s="18">
        <v>4921177</v>
      </c>
      <c r="H560" s="45">
        <v>0</v>
      </c>
      <c r="I560" s="2" t="s">
        <v>115</v>
      </c>
      <c r="J560" s="2" t="s">
        <v>33</v>
      </c>
    </row>
    <row r="561" spans="1:10" x14ac:dyDescent="0.2">
      <c r="A561" s="16">
        <v>549</v>
      </c>
      <c r="B561" s="17" t="s">
        <v>71</v>
      </c>
      <c r="C561" s="17" t="s">
        <v>42</v>
      </c>
      <c r="D561" s="30">
        <v>45274</v>
      </c>
      <c r="E561" s="31" t="s">
        <v>146</v>
      </c>
      <c r="F561" s="18">
        <v>100000</v>
      </c>
      <c r="G561" s="18">
        <v>100000</v>
      </c>
      <c r="H561" s="45">
        <v>0</v>
      </c>
      <c r="I561" s="2" t="s">
        <v>115</v>
      </c>
      <c r="J561" s="2" t="s">
        <v>35</v>
      </c>
    </row>
    <row r="562" spans="1:10" x14ac:dyDescent="0.2">
      <c r="A562" s="16">
        <v>550</v>
      </c>
      <c r="B562" s="17" t="s">
        <v>71</v>
      </c>
      <c r="C562" s="17" t="s">
        <v>42</v>
      </c>
      <c r="D562" s="30">
        <v>45265</v>
      </c>
      <c r="E562" s="31" t="s">
        <v>184</v>
      </c>
      <c r="F562" s="18">
        <v>1135000</v>
      </c>
      <c r="G562" s="18">
        <v>1135000</v>
      </c>
      <c r="H562" s="45">
        <v>0</v>
      </c>
      <c r="I562" s="2" t="s">
        <v>115</v>
      </c>
      <c r="J562" s="2" t="s">
        <v>35</v>
      </c>
    </row>
    <row r="563" spans="1:10" x14ac:dyDescent="0.2">
      <c r="A563" s="16">
        <v>551</v>
      </c>
      <c r="B563" s="17" t="s">
        <v>71</v>
      </c>
      <c r="C563" s="17" t="s">
        <v>42</v>
      </c>
      <c r="D563" s="30">
        <v>45287</v>
      </c>
      <c r="E563" s="31" t="s">
        <v>149</v>
      </c>
      <c r="F563" s="18">
        <v>7070000</v>
      </c>
      <c r="G563" s="18">
        <v>7070000</v>
      </c>
      <c r="H563" s="45">
        <v>0</v>
      </c>
      <c r="I563" s="2" t="s">
        <v>115</v>
      </c>
      <c r="J563" s="2" t="s">
        <v>35</v>
      </c>
    </row>
    <row r="564" spans="1:10" x14ac:dyDescent="0.2">
      <c r="A564" s="16">
        <v>552</v>
      </c>
      <c r="B564" s="17" t="s">
        <v>71</v>
      </c>
      <c r="C564" s="17" t="s">
        <v>42</v>
      </c>
      <c r="D564" s="30">
        <v>45287</v>
      </c>
      <c r="E564" s="31" t="s">
        <v>149</v>
      </c>
      <c r="F564" s="18">
        <v>10450000</v>
      </c>
      <c r="G564" s="18">
        <v>10450000</v>
      </c>
      <c r="H564" s="45">
        <v>0</v>
      </c>
      <c r="I564" s="2" t="s">
        <v>115</v>
      </c>
      <c r="J564" s="2" t="s">
        <v>35</v>
      </c>
    </row>
    <row r="565" spans="1:10" x14ac:dyDescent="0.2">
      <c r="A565" s="16">
        <v>553</v>
      </c>
      <c r="B565" s="17" t="s">
        <v>71</v>
      </c>
      <c r="C565" s="17" t="s">
        <v>42</v>
      </c>
      <c r="D565" s="30">
        <v>45272</v>
      </c>
      <c r="E565" s="31" t="s">
        <v>150</v>
      </c>
      <c r="F565" s="18">
        <v>5990000</v>
      </c>
      <c r="G565" s="18">
        <v>5990000</v>
      </c>
      <c r="H565" s="45">
        <v>0</v>
      </c>
      <c r="I565" s="2" t="s">
        <v>115</v>
      </c>
      <c r="J565" s="2" t="s">
        <v>35</v>
      </c>
    </row>
    <row r="566" spans="1:10" x14ac:dyDescent="0.2">
      <c r="A566" s="16">
        <v>554</v>
      </c>
      <c r="B566" s="17" t="s">
        <v>71</v>
      </c>
      <c r="C566" s="17" t="s">
        <v>42</v>
      </c>
      <c r="D566" s="30">
        <v>45274</v>
      </c>
      <c r="E566" s="31" t="s">
        <v>146</v>
      </c>
      <c r="F566" s="18">
        <v>5487000</v>
      </c>
      <c r="G566" s="18">
        <v>5487000</v>
      </c>
      <c r="H566" s="45">
        <v>0</v>
      </c>
      <c r="I566" s="2" t="s">
        <v>115</v>
      </c>
      <c r="J566" s="2" t="s">
        <v>35</v>
      </c>
    </row>
    <row r="567" spans="1:10" x14ac:dyDescent="0.2">
      <c r="A567" s="16">
        <v>555</v>
      </c>
      <c r="B567" s="17" t="s">
        <v>72</v>
      </c>
      <c r="C567" s="17" t="s">
        <v>42</v>
      </c>
      <c r="D567" s="30">
        <v>45279</v>
      </c>
      <c r="E567" s="31" t="s">
        <v>187</v>
      </c>
      <c r="F567" s="18">
        <v>160000</v>
      </c>
      <c r="G567" s="18">
        <v>160000</v>
      </c>
      <c r="H567" s="45">
        <v>0</v>
      </c>
      <c r="I567" s="2" t="s">
        <v>115</v>
      </c>
      <c r="J567" s="2" t="s">
        <v>35</v>
      </c>
    </row>
    <row r="568" spans="1:10" x14ac:dyDescent="0.2">
      <c r="A568" s="16">
        <v>556</v>
      </c>
      <c r="B568" s="17" t="s">
        <v>72</v>
      </c>
      <c r="C568" s="17" t="s">
        <v>42</v>
      </c>
      <c r="D568" s="30">
        <v>45274</v>
      </c>
      <c r="E568" s="31" t="s">
        <v>146</v>
      </c>
      <c r="F568" s="18">
        <v>1145000</v>
      </c>
      <c r="G568" s="18">
        <v>1145000</v>
      </c>
      <c r="H568" s="45">
        <v>0</v>
      </c>
      <c r="I568" s="2" t="s">
        <v>115</v>
      </c>
      <c r="J568" s="2" t="s">
        <v>35</v>
      </c>
    </row>
    <row r="569" spans="1:10" x14ac:dyDescent="0.2">
      <c r="A569" s="16">
        <v>557</v>
      </c>
      <c r="B569" s="17" t="s">
        <v>72</v>
      </c>
      <c r="C569" s="17" t="s">
        <v>42</v>
      </c>
      <c r="D569" s="30">
        <v>45273</v>
      </c>
      <c r="E569" s="31" t="s">
        <v>146</v>
      </c>
      <c r="F569" s="18">
        <v>160000</v>
      </c>
      <c r="G569" s="18">
        <v>160000</v>
      </c>
      <c r="H569" s="45">
        <v>0</v>
      </c>
      <c r="I569" s="2" t="s">
        <v>115</v>
      </c>
      <c r="J569" s="2" t="s">
        <v>35</v>
      </c>
    </row>
    <row r="570" spans="1:10" x14ac:dyDescent="0.2">
      <c r="A570" s="16">
        <v>558</v>
      </c>
      <c r="B570" s="17" t="s">
        <v>188</v>
      </c>
      <c r="C570" s="17" t="s">
        <v>42</v>
      </c>
      <c r="D570" s="30">
        <v>45251</v>
      </c>
      <c r="E570" s="31" t="s">
        <v>152</v>
      </c>
      <c r="F570" s="18">
        <v>7270000</v>
      </c>
      <c r="G570" s="18">
        <v>7270000</v>
      </c>
      <c r="H570" s="45">
        <v>0</v>
      </c>
      <c r="I570" s="2" t="s">
        <v>115</v>
      </c>
      <c r="J570" s="2" t="s">
        <v>33</v>
      </c>
    </row>
    <row r="571" spans="1:10" x14ac:dyDescent="0.2">
      <c r="A571" s="16">
        <v>559</v>
      </c>
      <c r="B571" s="17" t="s">
        <v>73</v>
      </c>
      <c r="C571" s="17" t="s">
        <v>42</v>
      </c>
      <c r="D571" s="30">
        <v>45247</v>
      </c>
      <c r="E571" s="31" t="s">
        <v>159</v>
      </c>
      <c r="F571" s="18">
        <v>1800000</v>
      </c>
      <c r="G571" s="18">
        <v>1800000</v>
      </c>
      <c r="H571" s="45">
        <v>0</v>
      </c>
      <c r="I571" s="2" t="s">
        <v>115</v>
      </c>
      <c r="J571" s="2" t="s">
        <v>33</v>
      </c>
    </row>
    <row r="572" spans="1:10" x14ac:dyDescent="0.2">
      <c r="A572" s="16">
        <v>560</v>
      </c>
      <c r="B572" s="17" t="s">
        <v>73</v>
      </c>
      <c r="C572" s="17" t="s">
        <v>42</v>
      </c>
      <c r="D572" s="30">
        <v>45251</v>
      </c>
      <c r="E572" s="31" t="s">
        <v>152</v>
      </c>
      <c r="F572" s="18">
        <v>600000</v>
      </c>
      <c r="G572" s="18">
        <v>600000</v>
      </c>
      <c r="H572" s="45">
        <v>0</v>
      </c>
      <c r="I572" s="2" t="s">
        <v>115</v>
      </c>
      <c r="J572" s="2" t="s">
        <v>33</v>
      </c>
    </row>
    <row r="573" spans="1:10" x14ac:dyDescent="0.2">
      <c r="A573" s="16">
        <v>561</v>
      </c>
      <c r="B573" s="17" t="s">
        <v>73</v>
      </c>
      <c r="C573" s="17" t="s">
        <v>42</v>
      </c>
      <c r="D573" s="30">
        <v>45274</v>
      </c>
      <c r="E573" s="31" t="s">
        <v>146</v>
      </c>
      <c r="F573" s="18">
        <v>9500000</v>
      </c>
      <c r="G573" s="18">
        <v>9500000</v>
      </c>
      <c r="H573" s="45">
        <v>0</v>
      </c>
      <c r="I573" s="2" t="s">
        <v>115</v>
      </c>
      <c r="J573" s="2" t="s">
        <v>35</v>
      </c>
    </row>
    <row r="574" spans="1:10" x14ac:dyDescent="0.2">
      <c r="A574" s="16">
        <v>562</v>
      </c>
      <c r="B574" s="17" t="s">
        <v>73</v>
      </c>
      <c r="C574" s="17" t="s">
        <v>42</v>
      </c>
      <c r="D574" s="30">
        <v>45275</v>
      </c>
      <c r="E574" s="31" t="s">
        <v>146</v>
      </c>
      <c r="F574" s="18">
        <v>17947000</v>
      </c>
      <c r="G574" s="18">
        <v>17947000</v>
      </c>
      <c r="H574" s="45">
        <v>0</v>
      </c>
      <c r="I574" s="2" t="s">
        <v>115</v>
      </c>
      <c r="J574" s="2" t="s">
        <v>35</v>
      </c>
    </row>
    <row r="575" spans="1:10" x14ac:dyDescent="0.2">
      <c r="A575" s="16">
        <v>563</v>
      </c>
      <c r="B575" s="17" t="s">
        <v>73</v>
      </c>
      <c r="C575" s="17" t="s">
        <v>42</v>
      </c>
      <c r="D575" s="30">
        <v>45281</v>
      </c>
      <c r="E575" s="31" t="s">
        <v>170</v>
      </c>
      <c r="F575" s="18">
        <v>7500000</v>
      </c>
      <c r="G575" s="18">
        <v>7500000</v>
      </c>
      <c r="H575" s="45">
        <v>0</v>
      </c>
      <c r="I575" s="2" t="s">
        <v>115</v>
      </c>
      <c r="J575" s="2" t="s">
        <v>35</v>
      </c>
    </row>
    <row r="576" spans="1:10" x14ac:dyDescent="0.2">
      <c r="A576" s="16">
        <v>564</v>
      </c>
      <c r="B576" s="17" t="s">
        <v>73</v>
      </c>
      <c r="C576" s="17" t="s">
        <v>42</v>
      </c>
      <c r="D576" s="30">
        <v>45288</v>
      </c>
      <c r="E576" s="31" t="s">
        <v>149</v>
      </c>
      <c r="F576" s="18">
        <v>21500000</v>
      </c>
      <c r="G576" s="18">
        <v>21500000</v>
      </c>
      <c r="H576" s="45">
        <v>0</v>
      </c>
      <c r="I576" s="2" t="s">
        <v>115</v>
      </c>
      <c r="J576" s="2" t="s">
        <v>35</v>
      </c>
    </row>
    <row r="577" spans="1:10" x14ac:dyDescent="0.2">
      <c r="A577" s="16">
        <v>565</v>
      </c>
      <c r="B577" s="17" t="s">
        <v>74</v>
      </c>
      <c r="C577" s="17" t="s">
        <v>42</v>
      </c>
      <c r="D577" s="30">
        <v>45259</v>
      </c>
      <c r="E577" s="31" t="s">
        <v>176</v>
      </c>
      <c r="F577" s="18">
        <v>7078060</v>
      </c>
      <c r="G577" s="18">
        <v>7078060</v>
      </c>
      <c r="H577" s="45">
        <v>0</v>
      </c>
      <c r="I577" s="2" t="s">
        <v>115</v>
      </c>
      <c r="J577" s="2" t="s">
        <v>35</v>
      </c>
    </row>
    <row r="578" spans="1:10" x14ac:dyDescent="0.2">
      <c r="A578" s="16">
        <v>566</v>
      </c>
      <c r="B578" s="17" t="s">
        <v>74</v>
      </c>
      <c r="C578" s="17" t="s">
        <v>42</v>
      </c>
      <c r="D578" s="30">
        <v>45286</v>
      </c>
      <c r="E578" s="31" t="s">
        <v>148</v>
      </c>
      <c r="F578" s="18">
        <v>2792020</v>
      </c>
      <c r="G578" s="18">
        <v>2792020</v>
      </c>
      <c r="H578" s="45">
        <v>0</v>
      </c>
      <c r="I578" s="2" t="s">
        <v>115</v>
      </c>
      <c r="J578" s="2" t="s">
        <v>35</v>
      </c>
    </row>
    <row r="579" spans="1:10" x14ac:dyDescent="0.2">
      <c r="A579" s="16">
        <v>567</v>
      </c>
      <c r="B579" s="17" t="s">
        <v>75</v>
      </c>
      <c r="C579" s="17" t="s">
        <v>42</v>
      </c>
      <c r="D579" s="30">
        <v>45257</v>
      </c>
      <c r="E579" s="31" t="s">
        <v>145</v>
      </c>
      <c r="F579" s="18">
        <v>1521000</v>
      </c>
      <c r="G579" s="18">
        <v>1521000</v>
      </c>
      <c r="H579" s="45">
        <v>0</v>
      </c>
      <c r="I579" s="2" t="s">
        <v>115</v>
      </c>
      <c r="J579" s="2" t="s">
        <v>33</v>
      </c>
    </row>
    <row r="580" spans="1:10" x14ac:dyDescent="0.2">
      <c r="A580" s="16">
        <v>568</v>
      </c>
      <c r="B580" s="17" t="s">
        <v>76</v>
      </c>
      <c r="C580" s="17" t="s">
        <v>42</v>
      </c>
      <c r="D580" s="30">
        <v>45272</v>
      </c>
      <c r="E580" s="31" t="s">
        <v>150</v>
      </c>
      <c r="F580" s="18">
        <v>2700000</v>
      </c>
      <c r="G580" s="18">
        <v>2700000</v>
      </c>
      <c r="H580" s="45">
        <v>0</v>
      </c>
      <c r="I580" s="2" t="s">
        <v>115</v>
      </c>
      <c r="J580" s="2" t="s">
        <v>35</v>
      </c>
    </row>
    <row r="581" spans="1:10" x14ac:dyDescent="0.2">
      <c r="A581" s="16">
        <v>569</v>
      </c>
      <c r="B581" s="17" t="s">
        <v>76</v>
      </c>
      <c r="C581" s="17" t="s">
        <v>42</v>
      </c>
      <c r="D581" s="30">
        <v>45275</v>
      </c>
      <c r="E581" s="31" t="s">
        <v>146</v>
      </c>
      <c r="F581" s="18">
        <v>5072000</v>
      </c>
      <c r="G581" s="18">
        <v>5072000</v>
      </c>
      <c r="H581" s="45">
        <v>0</v>
      </c>
      <c r="I581" s="2" t="s">
        <v>115</v>
      </c>
      <c r="J581" s="2" t="s">
        <v>35</v>
      </c>
    </row>
    <row r="582" spans="1:10" x14ac:dyDescent="0.2">
      <c r="A582" s="16">
        <v>570</v>
      </c>
      <c r="B582" s="17" t="s">
        <v>77</v>
      </c>
      <c r="C582" s="17" t="s">
        <v>42</v>
      </c>
      <c r="D582" s="30">
        <v>45247</v>
      </c>
      <c r="E582" s="31" t="s">
        <v>159</v>
      </c>
      <c r="F582" s="18">
        <v>123460602</v>
      </c>
      <c r="G582" s="18">
        <v>123460602</v>
      </c>
      <c r="H582" s="45">
        <v>0</v>
      </c>
      <c r="I582" s="2" t="s">
        <v>115</v>
      </c>
      <c r="J582" s="2" t="s">
        <v>33</v>
      </c>
    </row>
    <row r="583" spans="1:10" x14ac:dyDescent="0.2">
      <c r="A583" s="16">
        <v>571</v>
      </c>
      <c r="B583" s="17" t="s">
        <v>77</v>
      </c>
      <c r="C583" s="17" t="s">
        <v>42</v>
      </c>
      <c r="D583" s="30">
        <v>45247</v>
      </c>
      <c r="E583" s="31" t="s">
        <v>159</v>
      </c>
      <c r="F583" s="18">
        <v>39654380</v>
      </c>
      <c r="G583" s="18">
        <v>39654380</v>
      </c>
      <c r="H583" s="45">
        <v>0</v>
      </c>
      <c r="I583" s="2" t="s">
        <v>115</v>
      </c>
      <c r="J583" s="2" t="s">
        <v>33</v>
      </c>
    </row>
    <row r="584" spans="1:10" x14ac:dyDescent="0.2">
      <c r="A584" s="16">
        <v>572</v>
      </c>
      <c r="B584" s="17" t="s">
        <v>77</v>
      </c>
      <c r="C584" s="17" t="s">
        <v>42</v>
      </c>
      <c r="D584" s="30">
        <v>45247</v>
      </c>
      <c r="E584" s="31" t="s">
        <v>159</v>
      </c>
      <c r="F584" s="18">
        <v>460854</v>
      </c>
      <c r="G584" s="18">
        <v>460854</v>
      </c>
      <c r="H584" s="45">
        <v>0</v>
      </c>
      <c r="I584" s="2" t="s">
        <v>115</v>
      </c>
      <c r="J584" s="2" t="s">
        <v>33</v>
      </c>
    </row>
    <row r="585" spans="1:10" x14ac:dyDescent="0.2">
      <c r="A585" s="16">
        <v>573</v>
      </c>
      <c r="B585" s="17" t="s">
        <v>77</v>
      </c>
      <c r="C585" s="17" t="s">
        <v>42</v>
      </c>
      <c r="D585" s="30">
        <v>45272</v>
      </c>
      <c r="E585" s="31" t="s">
        <v>150</v>
      </c>
      <c r="F585" s="18">
        <v>14209320</v>
      </c>
      <c r="G585" s="18">
        <v>14209320</v>
      </c>
      <c r="H585" s="45">
        <v>0</v>
      </c>
      <c r="I585" s="2" t="s">
        <v>115</v>
      </c>
      <c r="J585" s="2" t="s">
        <v>35</v>
      </c>
    </row>
    <row r="586" spans="1:10" x14ac:dyDescent="0.2">
      <c r="A586" s="16">
        <v>574</v>
      </c>
      <c r="B586" s="17" t="s">
        <v>77</v>
      </c>
      <c r="C586" s="17" t="s">
        <v>42</v>
      </c>
      <c r="D586" s="30">
        <v>45274</v>
      </c>
      <c r="E586" s="31" t="s">
        <v>146</v>
      </c>
      <c r="F586" s="18">
        <v>48883880</v>
      </c>
      <c r="G586" s="18">
        <v>48883880</v>
      </c>
      <c r="H586" s="45">
        <v>0</v>
      </c>
      <c r="I586" s="2" t="s">
        <v>115</v>
      </c>
      <c r="J586" s="2" t="s">
        <v>35</v>
      </c>
    </row>
    <row r="587" spans="1:10" x14ac:dyDescent="0.2">
      <c r="A587" s="16">
        <v>575</v>
      </c>
      <c r="B587" s="17" t="s">
        <v>77</v>
      </c>
      <c r="C587" s="17" t="s">
        <v>42</v>
      </c>
      <c r="D587" s="30">
        <v>45274</v>
      </c>
      <c r="E587" s="31" t="s">
        <v>146</v>
      </c>
      <c r="F587" s="18">
        <v>110315682</v>
      </c>
      <c r="G587" s="18">
        <v>110315682</v>
      </c>
      <c r="H587" s="45">
        <v>0</v>
      </c>
      <c r="I587" s="2" t="s">
        <v>115</v>
      </c>
      <c r="J587" s="2" t="s">
        <v>35</v>
      </c>
    </row>
    <row r="588" spans="1:10" x14ac:dyDescent="0.2">
      <c r="A588" s="16">
        <v>576</v>
      </c>
      <c r="B588" s="17" t="s">
        <v>77</v>
      </c>
      <c r="C588" s="17" t="s">
        <v>42</v>
      </c>
      <c r="D588" s="30">
        <v>45274</v>
      </c>
      <c r="E588" s="31" t="s">
        <v>146</v>
      </c>
      <c r="F588" s="18">
        <v>26601193</v>
      </c>
      <c r="G588" s="18">
        <v>26601193</v>
      </c>
      <c r="H588" s="45">
        <v>0</v>
      </c>
      <c r="I588" s="2" t="s">
        <v>115</v>
      </c>
      <c r="J588" s="2" t="s">
        <v>35</v>
      </c>
    </row>
    <row r="589" spans="1:10" x14ac:dyDescent="0.2">
      <c r="A589" s="16">
        <v>577</v>
      </c>
      <c r="B589" s="17" t="s">
        <v>77</v>
      </c>
      <c r="C589" s="17" t="s">
        <v>42</v>
      </c>
      <c r="D589" s="30">
        <v>45274</v>
      </c>
      <c r="E589" s="31" t="s">
        <v>146</v>
      </c>
      <c r="F589" s="18">
        <v>99409958</v>
      </c>
      <c r="G589" s="18">
        <v>99409958</v>
      </c>
      <c r="H589" s="45">
        <v>0</v>
      </c>
      <c r="I589" s="2" t="s">
        <v>115</v>
      </c>
      <c r="J589" s="2" t="s">
        <v>35</v>
      </c>
    </row>
    <row r="590" spans="1:10" x14ac:dyDescent="0.2">
      <c r="A590" s="16">
        <v>578</v>
      </c>
      <c r="B590" s="17" t="s">
        <v>77</v>
      </c>
      <c r="C590" s="17" t="s">
        <v>42</v>
      </c>
      <c r="D590" s="30">
        <v>45274</v>
      </c>
      <c r="E590" s="31" t="s">
        <v>146</v>
      </c>
      <c r="F590" s="18">
        <v>17389424</v>
      </c>
      <c r="G590" s="18">
        <v>17389424</v>
      </c>
      <c r="H590" s="45">
        <v>0</v>
      </c>
      <c r="I590" s="2" t="s">
        <v>115</v>
      </c>
      <c r="J590" s="2" t="s">
        <v>35</v>
      </c>
    </row>
    <row r="591" spans="1:10" x14ac:dyDescent="0.2">
      <c r="A591" s="16">
        <v>579</v>
      </c>
      <c r="B591" s="17" t="s">
        <v>77</v>
      </c>
      <c r="C591" s="17" t="s">
        <v>42</v>
      </c>
      <c r="D591" s="30">
        <v>45274</v>
      </c>
      <c r="E591" s="31" t="s">
        <v>146</v>
      </c>
      <c r="F591" s="18">
        <v>154220</v>
      </c>
      <c r="G591" s="18">
        <v>154220</v>
      </c>
      <c r="H591" s="45">
        <v>0</v>
      </c>
      <c r="I591" s="2" t="s">
        <v>115</v>
      </c>
      <c r="J591" s="2" t="s">
        <v>35</v>
      </c>
    </row>
    <row r="592" spans="1:10" x14ac:dyDescent="0.2">
      <c r="A592" s="16">
        <v>580</v>
      </c>
      <c r="B592" s="17" t="s">
        <v>77</v>
      </c>
      <c r="C592" s="17" t="s">
        <v>42</v>
      </c>
      <c r="D592" s="30">
        <v>45274</v>
      </c>
      <c r="E592" s="31" t="s">
        <v>146</v>
      </c>
      <c r="F592" s="18">
        <v>47565794</v>
      </c>
      <c r="G592" s="18">
        <v>47565794</v>
      </c>
      <c r="H592" s="45">
        <v>0</v>
      </c>
      <c r="I592" s="2" t="s">
        <v>115</v>
      </c>
      <c r="J592" s="2" t="s">
        <v>35</v>
      </c>
    </row>
    <row r="593" spans="1:10" x14ac:dyDescent="0.2">
      <c r="A593" s="16">
        <v>581</v>
      </c>
      <c r="B593" s="17" t="s">
        <v>78</v>
      </c>
      <c r="C593" s="17" t="s">
        <v>42</v>
      </c>
      <c r="D593" s="30">
        <v>45257</v>
      </c>
      <c r="E593" s="31" t="s">
        <v>145</v>
      </c>
      <c r="F593" s="18">
        <v>5500000</v>
      </c>
      <c r="G593" s="18">
        <v>5500000</v>
      </c>
      <c r="H593" s="45">
        <v>0</v>
      </c>
      <c r="I593" s="2" t="s">
        <v>115</v>
      </c>
      <c r="J593" s="2" t="s">
        <v>33</v>
      </c>
    </row>
    <row r="594" spans="1:10" x14ac:dyDescent="0.2">
      <c r="A594" s="16">
        <v>582</v>
      </c>
      <c r="B594" s="17" t="s">
        <v>79</v>
      </c>
      <c r="C594" s="17" t="s">
        <v>42</v>
      </c>
      <c r="D594" s="30">
        <v>45279</v>
      </c>
      <c r="E594" s="31" t="s">
        <v>187</v>
      </c>
      <c r="F594" s="18">
        <v>1050000</v>
      </c>
      <c r="G594" s="18">
        <v>1050000</v>
      </c>
      <c r="H594" s="45">
        <v>0</v>
      </c>
      <c r="I594" s="2" t="s">
        <v>115</v>
      </c>
      <c r="J594" s="2" t="s">
        <v>35</v>
      </c>
    </row>
    <row r="595" spans="1:10" x14ac:dyDescent="0.2">
      <c r="A595" s="16">
        <v>583</v>
      </c>
      <c r="B595" s="17" t="s">
        <v>303</v>
      </c>
      <c r="C595" s="17" t="s">
        <v>42</v>
      </c>
      <c r="D595" s="30">
        <v>45274</v>
      </c>
      <c r="E595" s="31" t="s">
        <v>146</v>
      </c>
      <c r="F595" s="18">
        <v>1650000</v>
      </c>
      <c r="G595" s="18">
        <v>1650000</v>
      </c>
      <c r="H595" s="45">
        <v>0</v>
      </c>
      <c r="I595" s="2" t="s">
        <v>115</v>
      </c>
      <c r="J595" s="2" t="s">
        <v>35</v>
      </c>
    </row>
    <row r="596" spans="1:10" x14ac:dyDescent="0.2">
      <c r="A596" s="16">
        <v>584</v>
      </c>
      <c r="B596" s="17" t="s">
        <v>80</v>
      </c>
      <c r="C596" s="17" t="s">
        <v>42</v>
      </c>
      <c r="D596" s="30">
        <v>45195</v>
      </c>
      <c r="E596" s="31" t="s">
        <v>189</v>
      </c>
      <c r="F596" s="18">
        <v>477000</v>
      </c>
      <c r="G596" s="18">
        <v>477000</v>
      </c>
      <c r="H596" s="45">
        <v>0</v>
      </c>
      <c r="I596" s="2" t="s">
        <v>115</v>
      </c>
      <c r="J596" s="2" t="s">
        <v>33</v>
      </c>
    </row>
    <row r="597" spans="1:10" x14ac:dyDescent="0.2">
      <c r="A597" s="16">
        <v>585</v>
      </c>
      <c r="B597" s="17" t="s">
        <v>81</v>
      </c>
      <c r="C597" s="17" t="s">
        <v>42</v>
      </c>
      <c r="D597" s="30">
        <v>44727</v>
      </c>
      <c r="E597" s="31" t="s">
        <v>190</v>
      </c>
      <c r="F597" s="18">
        <v>2850000</v>
      </c>
      <c r="G597" s="18">
        <v>2850000</v>
      </c>
      <c r="H597" s="45">
        <v>0</v>
      </c>
      <c r="I597" s="2" t="s">
        <v>115</v>
      </c>
      <c r="J597" s="2" t="s">
        <v>33</v>
      </c>
    </row>
    <row r="598" spans="1:10" x14ac:dyDescent="0.2">
      <c r="A598" s="16">
        <v>586</v>
      </c>
      <c r="B598" s="17" t="s">
        <v>81</v>
      </c>
      <c r="C598" s="17" t="s">
        <v>42</v>
      </c>
      <c r="D598" s="30">
        <v>45264</v>
      </c>
      <c r="E598" s="31" t="s">
        <v>191</v>
      </c>
      <c r="F598" s="18">
        <v>2200000</v>
      </c>
      <c r="G598" s="18">
        <v>2200000</v>
      </c>
      <c r="H598" s="45">
        <v>0</v>
      </c>
      <c r="I598" s="2" t="s">
        <v>115</v>
      </c>
      <c r="J598" s="2" t="s">
        <v>35</v>
      </c>
    </row>
    <row r="599" spans="1:10" x14ac:dyDescent="0.2">
      <c r="A599" s="16">
        <v>587</v>
      </c>
      <c r="B599" s="17" t="s">
        <v>304</v>
      </c>
      <c r="C599" s="17" t="s">
        <v>42</v>
      </c>
      <c r="D599" s="30">
        <v>45274</v>
      </c>
      <c r="E599" s="31" t="s">
        <v>146</v>
      </c>
      <c r="F599" s="18">
        <v>4950000</v>
      </c>
      <c r="G599" s="18">
        <v>4950000</v>
      </c>
      <c r="H599" s="45">
        <v>0</v>
      </c>
      <c r="I599" s="2" t="s">
        <v>115</v>
      </c>
      <c r="J599" s="2" t="s">
        <v>35</v>
      </c>
    </row>
    <row r="600" spans="1:10" x14ac:dyDescent="0.2">
      <c r="A600" s="16">
        <v>588</v>
      </c>
      <c r="B600" s="17" t="s">
        <v>82</v>
      </c>
      <c r="C600" s="17" t="s">
        <v>42</v>
      </c>
      <c r="D600" s="30">
        <v>45279</v>
      </c>
      <c r="E600" s="31" t="s">
        <v>187</v>
      </c>
      <c r="F600" s="18">
        <v>520000</v>
      </c>
      <c r="G600" s="18">
        <v>520000</v>
      </c>
      <c r="H600" s="45">
        <v>0</v>
      </c>
      <c r="I600" s="2" t="s">
        <v>115</v>
      </c>
      <c r="J600" s="2" t="s">
        <v>35</v>
      </c>
    </row>
    <row r="601" spans="1:10" x14ac:dyDescent="0.2">
      <c r="A601" s="16">
        <v>589</v>
      </c>
      <c r="B601" s="17" t="s">
        <v>82</v>
      </c>
      <c r="C601" s="17" t="s">
        <v>42</v>
      </c>
      <c r="D601" s="30">
        <v>45280</v>
      </c>
      <c r="E601" s="31" t="s">
        <v>170</v>
      </c>
      <c r="F601" s="18">
        <v>7730000</v>
      </c>
      <c r="G601" s="18">
        <v>7730000</v>
      </c>
      <c r="H601" s="45">
        <v>0</v>
      </c>
      <c r="I601" s="2" t="s">
        <v>115</v>
      </c>
      <c r="J601" s="2" t="s">
        <v>35</v>
      </c>
    </row>
    <row r="602" spans="1:10" x14ac:dyDescent="0.2">
      <c r="A602" s="16">
        <v>590</v>
      </c>
      <c r="B602" s="17" t="s">
        <v>82</v>
      </c>
      <c r="C602" s="17" t="s">
        <v>42</v>
      </c>
      <c r="D602" s="30">
        <v>45281</v>
      </c>
      <c r="E602" s="31" t="s">
        <v>170</v>
      </c>
      <c r="F602" s="18">
        <v>2300000</v>
      </c>
      <c r="G602" s="18">
        <v>2300000</v>
      </c>
      <c r="H602" s="45">
        <v>0</v>
      </c>
      <c r="I602" s="2" t="s">
        <v>115</v>
      </c>
      <c r="J602" s="2" t="s">
        <v>35</v>
      </c>
    </row>
    <row r="603" spans="1:10" x14ac:dyDescent="0.2">
      <c r="A603" s="16">
        <v>591</v>
      </c>
      <c r="B603" s="17" t="s">
        <v>82</v>
      </c>
      <c r="C603" s="17" t="s">
        <v>42</v>
      </c>
      <c r="D603" s="30">
        <v>45281</v>
      </c>
      <c r="E603" s="31" t="s">
        <v>170</v>
      </c>
      <c r="F603" s="18">
        <v>16250000</v>
      </c>
      <c r="G603" s="18">
        <v>16250000</v>
      </c>
      <c r="H603" s="45">
        <v>0</v>
      </c>
      <c r="I603" s="2" t="s">
        <v>115</v>
      </c>
      <c r="J603" s="2" t="s">
        <v>35</v>
      </c>
    </row>
    <row r="604" spans="1:10" x14ac:dyDescent="0.2">
      <c r="A604" s="16">
        <v>592</v>
      </c>
      <c r="B604" s="17" t="s">
        <v>305</v>
      </c>
      <c r="C604" s="17" t="s">
        <v>42</v>
      </c>
      <c r="D604" s="30">
        <v>45261</v>
      </c>
      <c r="E604" s="31" t="s">
        <v>175</v>
      </c>
      <c r="F604" s="18">
        <v>6000000</v>
      </c>
      <c r="G604" s="18">
        <v>6000000</v>
      </c>
      <c r="H604" s="45">
        <v>0</v>
      </c>
      <c r="I604" s="2" t="s">
        <v>115</v>
      </c>
      <c r="J604" s="2" t="s">
        <v>33</v>
      </c>
    </row>
    <row r="605" spans="1:10" x14ac:dyDescent="0.2">
      <c r="A605" s="16">
        <v>593</v>
      </c>
      <c r="B605" s="17" t="s">
        <v>305</v>
      </c>
      <c r="C605" s="17" t="s">
        <v>42</v>
      </c>
      <c r="D605" s="30">
        <v>45261</v>
      </c>
      <c r="E605" s="31">
        <v>45292</v>
      </c>
      <c r="F605" s="18">
        <v>7600000</v>
      </c>
      <c r="G605" s="18">
        <v>7600000</v>
      </c>
      <c r="H605" s="45">
        <v>0</v>
      </c>
      <c r="I605" s="2" t="s">
        <v>115</v>
      </c>
      <c r="J605" s="2" t="s">
        <v>35</v>
      </c>
    </row>
    <row r="606" spans="1:10" x14ac:dyDescent="0.2">
      <c r="A606" s="16">
        <v>594</v>
      </c>
      <c r="B606" s="17" t="s">
        <v>83</v>
      </c>
      <c r="C606" s="17" t="s">
        <v>42</v>
      </c>
      <c r="D606" s="30">
        <v>45149</v>
      </c>
      <c r="E606" s="31" t="s">
        <v>192</v>
      </c>
      <c r="F606" s="18">
        <v>5649500</v>
      </c>
      <c r="G606" s="18">
        <v>5649500</v>
      </c>
      <c r="H606" s="45">
        <v>0</v>
      </c>
      <c r="I606" s="2" t="s">
        <v>115</v>
      </c>
      <c r="J606" s="2" t="s">
        <v>33</v>
      </c>
    </row>
    <row r="607" spans="1:10" x14ac:dyDescent="0.2">
      <c r="A607" s="16">
        <v>595</v>
      </c>
      <c r="B607" s="17" t="s">
        <v>83</v>
      </c>
      <c r="C607" s="17" t="s">
        <v>42</v>
      </c>
      <c r="D607" s="30">
        <v>45278</v>
      </c>
      <c r="E607" s="31" t="s">
        <v>169</v>
      </c>
      <c r="F607" s="18">
        <v>200000</v>
      </c>
      <c r="G607" s="18">
        <v>200000</v>
      </c>
      <c r="H607" s="45">
        <v>0</v>
      </c>
      <c r="I607" s="2" t="s">
        <v>115</v>
      </c>
      <c r="J607" s="2" t="s">
        <v>35</v>
      </c>
    </row>
    <row r="608" spans="1:10" x14ac:dyDescent="0.2">
      <c r="A608" s="16">
        <v>596</v>
      </c>
      <c r="B608" s="17" t="s">
        <v>83</v>
      </c>
      <c r="C608" s="17" t="s">
        <v>42</v>
      </c>
      <c r="D608" s="30">
        <v>45273</v>
      </c>
      <c r="E608" s="31" t="s">
        <v>146</v>
      </c>
      <c r="F608" s="18">
        <v>4549500</v>
      </c>
      <c r="G608" s="18">
        <v>4549500</v>
      </c>
      <c r="H608" s="45">
        <v>0</v>
      </c>
      <c r="I608" s="2" t="s">
        <v>115</v>
      </c>
      <c r="J608" s="2" t="s">
        <v>35</v>
      </c>
    </row>
    <row r="609" spans="1:10" x14ac:dyDescent="0.2">
      <c r="A609" s="16">
        <v>597</v>
      </c>
      <c r="B609" s="17" t="s">
        <v>83</v>
      </c>
      <c r="C609" s="17" t="s">
        <v>42</v>
      </c>
      <c r="D609" s="30">
        <v>45273</v>
      </c>
      <c r="E609" s="31" t="s">
        <v>146</v>
      </c>
      <c r="F609" s="18">
        <v>4738500</v>
      </c>
      <c r="G609" s="18">
        <v>4738500</v>
      </c>
      <c r="H609" s="45">
        <v>0</v>
      </c>
      <c r="I609" s="2" t="s">
        <v>115</v>
      </c>
      <c r="J609" s="2" t="s">
        <v>35</v>
      </c>
    </row>
    <row r="610" spans="1:10" x14ac:dyDescent="0.2">
      <c r="A610" s="16">
        <v>598</v>
      </c>
      <c r="B610" s="17" t="s">
        <v>83</v>
      </c>
      <c r="C610" s="17" t="s">
        <v>42</v>
      </c>
      <c r="D610" s="30">
        <v>45273</v>
      </c>
      <c r="E610" s="31" t="s">
        <v>146</v>
      </c>
      <c r="F610" s="18">
        <v>4549500</v>
      </c>
      <c r="G610" s="18">
        <v>4549500</v>
      </c>
      <c r="H610" s="45">
        <v>0</v>
      </c>
      <c r="I610" s="2" t="s">
        <v>115</v>
      </c>
      <c r="J610" s="2" t="s">
        <v>35</v>
      </c>
    </row>
    <row r="611" spans="1:10" x14ac:dyDescent="0.2">
      <c r="A611" s="16">
        <v>599</v>
      </c>
      <c r="B611" s="17" t="s">
        <v>83</v>
      </c>
      <c r="C611" s="17" t="s">
        <v>42</v>
      </c>
      <c r="D611" s="30">
        <v>45273</v>
      </c>
      <c r="E611" s="31" t="s">
        <v>146</v>
      </c>
      <c r="F611" s="18">
        <v>1512000</v>
      </c>
      <c r="G611" s="18">
        <v>1512000</v>
      </c>
      <c r="H611" s="45">
        <v>0</v>
      </c>
      <c r="I611" s="2" t="s">
        <v>115</v>
      </c>
      <c r="J611" s="2" t="s">
        <v>35</v>
      </c>
    </row>
    <row r="612" spans="1:10" x14ac:dyDescent="0.2">
      <c r="A612" s="16">
        <v>600</v>
      </c>
      <c r="B612" s="17" t="s">
        <v>83</v>
      </c>
      <c r="C612" s="17" t="s">
        <v>42</v>
      </c>
      <c r="D612" s="30">
        <v>45273</v>
      </c>
      <c r="E612" s="31" t="s">
        <v>146</v>
      </c>
      <c r="F612" s="18">
        <v>4549500</v>
      </c>
      <c r="G612" s="18">
        <v>4549500</v>
      </c>
      <c r="H612" s="45">
        <v>0</v>
      </c>
      <c r="I612" s="2" t="s">
        <v>115</v>
      </c>
      <c r="J612" s="2" t="s">
        <v>35</v>
      </c>
    </row>
    <row r="613" spans="1:10" x14ac:dyDescent="0.2">
      <c r="A613" s="16">
        <v>601</v>
      </c>
      <c r="B613" s="17" t="s">
        <v>83</v>
      </c>
      <c r="C613" s="17" t="s">
        <v>42</v>
      </c>
      <c r="D613" s="30">
        <v>45273</v>
      </c>
      <c r="E613" s="31" t="s">
        <v>146</v>
      </c>
      <c r="F613" s="18">
        <v>4549500</v>
      </c>
      <c r="G613" s="18">
        <v>4549500</v>
      </c>
      <c r="H613" s="45">
        <v>0</v>
      </c>
      <c r="I613" s="2" t="s">
        <v>115</v>
      </c>
      <c r="J613" s="2" t="s">
        <v>35</v>
      </c>
    </row>
    <row r="614" spans="1:10" x14ac:dyDescent="0.2">
      <c r="A614" s="16">
        <v>602</v>
      </c>
      <c r="B614" s="17" t="s">
        <v>83</v>
      </c>
      <c r="C614" s="17" t="s">
        <v>42</v>
      </c>
      <c r="D614" s="30">
        <v>45273</v>
      </c>
      <c r="E614" s="31" t="s">
        <v>146</v>
      </c>
      <c r="F614" s="18">
        <v>7947000</v>
      </c>
      <c r="G614" s="18">
        <v>7947000</v>
      </c>
      <c r="H614" s="45">
        <v>0</v>
      </c>
      <c r="I614" s="2" t="s">
        <v>115</v>
      </c>
      <c r="J614" s="2" t="s">
        <v>35</v>
      </c>
    </row>
    <row r="615" spans="1:10" x14ac:dyDescent="0.2">
      <c r="A615" s="16">
        <v>603</v>
      </c>
      <c r="B615" s="17" t="s">
        <v>83</v>
      </c>
      <c r="C615" s="17" t="s">
        <v>42</v>
      </c>
      <c r="D615" s="30">
        <v>45273</v>
      </c>
      <c r="E615" s="31" t="s">
        <v>146</v>
      </c>
      <c r="F615" s="18">
        <v>4495500</v>
      </c>
      <c r="G615" s="18">
        <v>4495500</v>
      </c>
      <c r="H615" s="45">
        <v>0</v>
      </c>
      <c r="I615" s="2" t="s">
        <v>115</v>
      </c>
      <c r="J615" s="2" t="s">
        <v>35</v>
      </c>
    </row>
    <row r="616" spans="1:10" x14ac:dyDescent="0.2">
      <c r="A616" s="16">
        <v>604</v>
      </c>
      <c r="B616" s="17" t="s">
        <v>83</v>
      </c>
      <c r="C616" s="17" t="s">
        <v>42</v>
      </c>
      <c r="D616" s="30">
        <v>45273</v>
      </c>
      <c r="E616" s="31" t="s">
        <v>146</v>
      </c>
      <c r="F616" s="18">
        <v>120000</v>
      </c>
      <c r="G616" s="18">
        <v>120000</v>
      </c>
      <c r="H616" s="45">
        <v>0</v>
      </c>
      <c r="I616" s="2" t="s">
        <v>115</v>
      </c>
      <c r="J616" s="2" t="s">
        <v>35</v>
      </c>
    </row>
    <row r="617" spans="1:10" x14ac:dyDescent="0.2">
      <c r="A617" s="16">
        <v>605</v>
      </c>
      <c r="B617" s="17" t="s">
        <v>83</v>
      </c>
      <c r="C617" s="17" t="s">
        <v>42</v>
      </c>
      <c r="D617" s="30">
        <v>45273</v>
      </c>
      <c r="E617" s="31" t="s">
        <v>146</v>
      </c>
      <c r="F617" s="18">
        <v>6669500</v>
      </c>
      <c r="G617" s="18">
        <v>6669500</v>
      </c>
      <c r="H617" s="45">
        <v>0</v>
      </c>
      <c r="I617" s="2" t="s">
        <v>115</v>
      </c>
      <c r="J617" s="2" t="s">
        <v>35</v>
      </c>
    </row>
    <row r="618" spans="1:10" x14ac:dyDescent="0.2">
      <c r="A618" s="16">
        <v>606</v>
      </c>
      <c r="B618" s="17" t="s">
        <v>83</v>
      </c>
      <c r="C618" s="17" t="s">
        <v>42</v>
      </c>
      <c r="D618" s="30">
        <v>45273</v>
      </c>
      <c r="E618" s="31" t="s">
        <v>146</v>
      </c>
      <c r="F618" s="18">
        <v>1150000</v>
      </c>
      <c r="G618" s="18">
        <v>1150000</v>
      </c>
      <c r="H618" s="45">
        <v>0</v>
      </c>
      <c r="I618" s="2" t="s">
        <v>115</v>
      </c>
      <c r="J618" s="2" t="s">
        <v>35</v>
      </c>
    </row>
    <row r="619" spans="1:10" x14ac:dyDescent="0.2">
      <c r="A619" s="16">
        <v>607</v>
      </c>
      <c r="B619" s="17" t="s">
        <v>306</v>
      </c>
      <c r="C619" s="17" t="s">
        <v>42</v>
      </c>
      <c r="D619" s="30">
        <v>45280</v>
      </c>
      <c r="E619" s="31" t="s">
        <v>170</v>
      </c>
      <c r="F619" s="18">
        <v>11850250</v>
      </c>
      <c r="G619" s="18">
        <v>11850250</v>
      </c>
      <c r="H619" s="45">
        <v>0</v>
      </c>
      <c r="I619" s="2" t="s">
        <v>115</v>
      </c>
      <c r="J619" s="2" t="s">
        <v>35</v>
      </c>
    </row>
    <row r="620" spans="1:10" x14ac:dyDescent="0.2">
      <c r="A620" s="16">
        <v>608</v>
      </c>
      <c r="B620" t="s">
        <v>307</v>
      </c>
      <c r="C620" s="17" t="s">
        <v>42</v>
      </c>
      <c r="D620" s="30">
        <v>45244</v>
      </c>
      <c r="E620" s="31" t="s">
        <v>136</v>
      </c>
      <c r="F620" s="18">
        <v>9600000</v>
      </c>
      <c r="G620" s="18">
        <v>9600000</v>
      </c>
      <c r="H620" s="45">
        <v>0</v>
      </c>
      <c r="I620" s="2" t="s">
        <v>115</v>
      </c>
      <c r="J620" s="2" t="s">
        <v>33</v>
      </c>
    </row>
    <row r="621" spans="1:10" x14ac:dyDescent="0.2">
      <c r="A621" s="16">
        <v>609</v>
      </c>
      <c r="B621" t="s">
        <v>307</v>
      </c>
      <c r="C621" s="17" t="s">
        <v>42</v>
      </c>
      <c r="D621" s="30">
        <v>45280</v>
      </c>
      <c r="E621" s="31" t="s">
        <v>170</v>
      </c>
      <c r="F621" s="18">
        <v>4650000</v>
      </c>
      <c r="G621" s="18">
        <v>4650000</v>
      </c>
      <c r="H621" s="45">
        <v>0</v>
      </c>
      <c r="I621" s="2" t="s">
        <v>115</v>
      </c>
      <c r="J621" s="2" t="s">
        <v>35</v>
      </c>
    </row>
    <row r="622" spans="1:10" x14ac:dyDescent="0.2">
      <c r="A622" s="16">
        <v>610</v>
      </c>
      <c r="B622" t="s">
        <v>84</v>
      </c>
      <c r="C622" s="17" t="s">
        <v>42</v>
      </c>
      <c r="D622" s="30">
        <v>45268</v>
      </c>
      <c r="E622" s="31" t="s">
        <v>166</v>
      </c>
      <c r="F622" s="18">
        <v>625000</v>
      </c>
      <c r="G622" s="18">
        <v>625000</v>
      </c>
      <c r="H622" s="45">
        <v>0</v>
      </c>
      <c r="I622" s="2" t="s">
        <v>115</v>
      </c>
      <c r="J622" s="2" t="s">
        <v>35</v>
      </c>
    </row>
    <row r="623" spans="1:10" x14ac:dyDescent="0.2">
      <c r="A623" s="16">
        <v>611</v>
      </c>
      <c r="B623" t="s">
        <v>84</v>
      </c>
      <c r="C623" s="17" t="s">
        <v>42</v>
      </c>
      <c r="D623" s="30">
        <v>45267</v>
      </c>
      <c r="E623" s="31" t="s">
        <v>166</v>
      </c>
      <c r="F623" s="18">
        <v>250000</v>
      </c>
      <c r="G623" s="18">
        <v>250000</v>
      </c>
      <c r="H623" s="45">
        <v>0</v>
      </c>
      <c r="I623" s="2" t="s">
        <v>115</v>
      </c>
      <c r="J623" s="2" t="s">
        <v>35</v>
      </c>
    </row>
    <row r="624" spans="1:10" x14ac:dyDescent="0.2">
      <c r="A624" s="16">
        <v>612</v>
      </c>
      <c r="B624" t="s">
        <v>84</v>
      </c>
      <c r="C624" s="17" t="s">
        <v>42</v>
      </c>
      <c r="D624" s="30">
        <v>45267</v>
      </c>
      <c r="E624" s="31" t="s">
        <v>166</v>
      </c>
      <c r="F624" s="18">
        <v>250000</v>
      </c>
      <c r="G624" s="18">
        <v>250000</v>
      </c>
      <c r="H624" s="45">
        <v>0</v>
      </c>
      <c r="I624" s="2" t="s">
        <v>115</v>
      </c>
      <c r="J624" s="2" t="s">
        <v>35</v>
      </c>
    </row>
    <row r="625" spans="1:10" x14ac:dyDescent="0.2">
      <c r="A625" s="16">
        <v>613</v>
      </c>
      <c r="B625" t="s">
        <v>85</v>
      </c>
      <c r="C625" s="17" t="s">
        <v>42</v>
      </c>
      <c r="D625" s="30">
        <v>45275</v>
      </c>
      <c r="E625" s="31">
        <v>45306</v>
      </c>
      <c r="F625" s="18">
        <v>67000</v>
      </c>
      <c r="G625" s="18">
        <v>67000</v>
      </c>
      <c r="H625" s="45">
        <v>0</v>
      </c>
      <c r="I625" s="2" t="s">
        <v>115</v>
      </c>
      <c r="J625" s="2" t="s">
        <v>35</v>
      </c>
    </row>
    <row r="626" spans="1:10" x14ac:dyDescent="0.2">
      <c r="A626" s="16">
        <v>614</v>
      </c>
      <c r="B626" t="s">
        <v>85</v>
      </c>
      <c r="C626" s="17" t="s">
        <v>42</v>
      </c>
      <c r="D626" s="30">
        <v>45275</v>
      </c>
      <c r="E626" s="31" t="s">
        <v>146</v>
      </c>
      <c r="F626" s="18">
        <v>190000</v>
      </c>
      <c r="G626" s="18">
        <v>190000</v>
      </c>
      <c r="H626" s="45">
        <v>0</v>
      </c>
      <c r="I626" s="2" t="s">
        <v>115</v>
      </c>
      <c r="J626" s="2" t="s">
        <v>35</v>
      </c>
    </row>
    <row r="627" spans="1:10" x14ac:dyDescent="0.2">
      <c r="A627" s="16">
        <v>615</v>
      </c>
      <c r="B627" t="s">
        <v>85</v>
      </c>
      <c r="C627" s="17" t="s">
        <v>42</v>
      </c>
      <c r="D627" s="30">
        <v>45275</v>
      </c>
      <c r="E627" s="31">
        <v>45306</v>
      </c>
      <c r="F627" s="18">
        <v>255000</v>
      </c>
      <c r="G627" s="18">
        <v>255000</v>
      </c>
      <c r="H627" s="45">
        <v>0</v>
      </c>
      <c r="I627" s="2" t="s">
        <v>115</v>
      </c>
      <c r="J627" s="2" t="s">
        <v>35</v>
      </c>
    </row>
    <row r="628" spans="1:10" x14ac:dyDescent="0.2">
      <c r="A628" s="16">
        <v>616</v>
      </c>
      <c r="B628" t="s">
        <v>85</v>
      </c>
      <c r="C628" s="17" t="s">
        <v>42</v>
      </c>
      <c r="D628" s="30">
        <v>45275</v>
      </c>
      <c r="E628" s="31" t="s">
        <v>146</v>
      </c>
      <c r="F628" s="18">
        <v>67000</v>
      </c>
      <c r="G628" s="18">
        <v>67000</v>
      </c>
      <c r="H628" s="45">
        <v>0</v>
      </c>
      <c r="I628" s="2" t="s">
        <v>115</v>
      </c>
      <c r="J628" s="2" t="s">
        <v>35</v>
      </c>
    </row>
    <row r="629" spans="1:10" x14ac:dyDescent="0.2">
      <c r="A629" s="16">
        <v>617</v>
      </c>
      <c r="B629" t="s">
        <v>85</v>
      </c>
      <c r="C629" s="17" t="s">
        <v>42</v>
      </c>
      <c r="D629" s="30">
        <v>45275</v>
      </c>
      <c r="E629" s="31" t="s">
        <v>146</v>
      </c>
      <c r="F629" s="18">
        <v>2730000</v>
      </c>
      <c r="G629" s="18">
        <v>2730000</v>
      </c>
      <c r="H629" s="45">
        <v>0</v>
      </c>
      <c r="I629" s="2" t="s">
        <v>115</v>
      </c>
      <c r="J629" s="2" t="s">
        <v>35</v>
      </c>
    </row>
    <row r="630" spans="1:10" x14ac:dyDescent="0.2">
      <c r="A630" s="16">
        <v>618</v>
      </c>
      <c r="B630" t="s">
        <v>86</v>
      </c>
      <c r="C630" s="17" t="s">
        <v>42</v>
      </c>
      <c r="D630" s="30">
        <v>45275</v>
      </c>
      <c r="E630" s="31" t="s">
        <v>146</v>
      </c>
      <c r="F630" s="18">
        <v>2154601</v>
      </c>
      <c r="G630" s="18">
        <v>2154601</v>
      </c>
      <c r="H630" s="45">
        <v>0</v>
      </c>
      <c r="I630" s="2" t="s">
        <v>115</v>
      </c>
      <c r="J630" s="2" t="s">
        <v>35</v>
      </c>
    </row>
    <row r="631" spans="1:10" x14ac:dyDescent="0.2">
      <c r="A631" s="16">
        <v>619</v>
      </c>
      <c r="B631" t="s">
        <v>86</v>
      </c>
      <c r="C631" s="17" t="s">
        <v>42</v>
      </c>
      <c r="D631" s="30">
        <v>45278</v>
      </c>
      <c r="E631" s="31" t="s">
        <v>169</v>
      </c>
      <c r="F631" s="18">
        <v>1491000</v>
      </c>
      <c r="G631" s="18">
        <v>1491000</v>
      </c>
      <c r="H631" s="45">
        <v>0</v>
      </c>
      <c r="I631" s="2" t="s">
        <v>115</v>
      </c>
      <c r="J631" s="2" t="s">
        <v>35</v>
      </c>
    </row>
    <row r="632" spans="1:10" x14ac:dyDescent="0.2">
      <c r="A632" s="16">
        <v>620</v>
      </c>
      <c r="B632" t="s">
        <v>86</v>
      </c>
      <c r="C632" s="17" t="s">
        <v>42</v>
      </c>
      <c r="D632" s="30">
        <v>45281</v>
      </c>
      <c r="E632" s="31" t="s">
        <v>170</v>
      </c>
      <c r="F632" s="18">
        <v>3080802</v>
      </c>
      <c r="G632" s="18">
        <v>3080802</v>
      </c>
      <c r="H632" s="45">
        <v>0</v>
      </c>
      <c r="I632" s="2" t="s">
        <v>115</v>
      </c>
      <c r="J632" s="2" t="s">
        <v>35</v>
      </c>
    </row>
    <row r="633" spans="1:10" x14ac:dyDescent="0.2">
      <c r="A633" s="16">
        <v>621</v>
      </c>
      <c r="B633" t="s">
        <v>87</v>
      </c>
      <c r="C633" s="17" t="s">
        <v>42</v>
      </c>
      <c r="D633" s="30">
        <v>45097</v>
      </c>
      <c r="E633" s="31" t="s">
        <v>193</v>
      </c>
      <c r="F633" s="18">
        <v>770000</v>
      </c>
      <c r="G633" s="18">
        <v>770000</v>
      </c>
      <c r="H633" s="45">
        <v>0</v>
      </c>
      <c r="I633" s="2" t="s">
        <v>115</v>
      </c>
      <c r="J633" s="2" t="s">
        <v>33</v>
      </c>
    </row>
    <row r="634" spans="1:10" x14ac:dyDescent="0.2">
      <c r="A634" s="16">
        <v>622</v>
      </c>
      <c r="B634" t="s">
        <v>87</v>
      </c>
      <c r="C634" s="17" t="s">
        <v>42</v>
      </c>
      <c r="D634" s="30">
        <v>45245</v>
      </c>
      <c r="E634" s="31" t="s">
        <v>159</v>
      </c>
      <c r="F634" s="18">
        <v>770000</v>
      </c>
      <c r="G634" s="18">
        <v>770000</v>
      </c>
      <c r="H634" s="45">
        <v>0</v>
      </c>
      <c r="I634" s="2" t="s">
        <v>115</v>
      </c>
      <c r="J634" s="2" t="s">
        <v>33</v>
      </c>
    </row>
    <row r="635" spans="1:10" x14ac:dyDescent="0.2">
      <c r="A635" s="16">
        <v>623</v>
      </c>
      <c r="B635" t="s">
        <v>87</v>
      </c>
      <c r="C635" s="17" t="s">
        <v>42</v>
      </c>
      <c r="D635" s="30">
        <v>45274</v>
      </c>
      <c r="E635" s="31" t="s">
        <v>146</v>
      </c>
      <c r="F635" s="18">
        <v>770000</v>
      </c>
      <c r="G635" s="18">
        <v>770000</v>
      </c>
      <c r="H635" s="45">
        <v>0</v>
      </c>
      <c r="I635" s="2" t="s">
        <v>115</v>
      </c>
      <c r="J635" s="2" t="s">
        <v>35</v>
      </c>
    </row>
    <row r="636" spans="1:10" x14ac:dyDescent="0.2">
      <c r="A636" s="16">
        <v>624</v>
      </c>
      <c r="B636" t="s">
        <v>88</v>
      </c>
      <c r="C636" s="17" t="s">
        <v>42</v>
      </c>
      <c r="D636" s="30">
        <v>44866</v>
      </c>
      <c r="E636" s="31" t="s">
        <v>194</v>
      </c>
      <c r="F636" s="18">
        <v>-325000</v>
      </c>
      <c r="G636" s="18">
        <v>-325000</v>
      </c>
      <c r="H636" s="45">
        <v>0</v>
      </c>
      <c r="I636" s="2" t="s">
        <v>115</v>
      </c>
      <c r="J636" s="2" t="s">
        <v>33</v>
      </c>
    </row>
    <row r="637" spans="1:10" x14ac:dyDescent="0.2">
      <c r="A637" s="16">
        <v>625</v>
      </c>
      <c r="B637" t="s">
        <v>88</v>
      </c>
      <c r="C637" s="17" t="s">
        <v>42</v>
      </c>
      <c r="D637" s="30">
        <v>44841</v>
      </c>
      <c r="E637" s="31" t="s">
        <v>195</v>
      </c>
      <c r="F637" s="18">
        <v>-290377</v>
      </c>
      <c r="G637" s="18">
        <v>-290377</v>
      </c>
      <c r="H637" s="45">
        <v>0</v>
      </c>
      <c r="I637" s="2" t="s">
        <v>115</v>
      </c>
      <c r="J637" s="2" t="s">
        <v>33</v>
      </c>
    </row>
    <row r="638" spans="1:10" x14ac:dyDescent="0.2">
      <c r="A638" s="16">
        <v>626</v>
      </c>
      <c r="B638" t="s">
        <v>88</v>
      </c>
      <c r="C638" s="17" t="s">
        <v>42</v>
      </c>
      <c r="D638" s="30">
        <v>45282</v>
      </c>
      <c r="E638" s="31" t="s">
        <v>170</v>
      </c>
      <c r="F638" s="18">
        <v>1518000</v>
      </c>
      <c r="G638" s="18">
        <v>1518000</v>
      </c>
      <c r="H638" s="45">
        <v>0</v>
      </c>
      <c r="I638" s="2" t="s">
        <v>115</v>
      </c>
      <c r="J638" s="2" t="s">
        <v>35</v>
      </c>
    </row>
    <row r="639" spans="1:10" x14ac:dyDescent="0.2">
      <c r="A639" s="16">
        <v>627</v>
      </c>
      <c r="B639" t="s">
        <v>88</v>
      </c>
      <c r="C639" s="17" t="s">
        <v>42</v>
      </c>
      <c r="D639" s="30">
        <v>45282</v>
      </c>
      <c r="E639" s="31" t="s">
        <v>170</v>
      </c>
      <c r="F639" s="18">
        <v>45877000</v>
      </c>
      <c r="G639" s="18">
        <v>45877000</v>
      </c>
      <c r="H639" s="45">
        <v>0</v>
      </c>
      <c r="I639" s="2" t="s">
        <v>115</v>
      </c>
      <c r="J639" s="2" t="s">
        <v>35</v>
      </c>
    </row>
    <row r="640" spans="1:10" x14ac:dyDescent="0.2">
      <c r="A640" s="16">
        <v>628</v>
      </c>
      <c r="B640" t="s">
        <v>88</v>
      </c>
      <c r="C640" s="17" t="s">
        <v>42</v>
      </c>
      <c r="D640" s="30">
        <v>45282</v>
      </c>
      <c r="E640" s="31" t="s">
        <v>170</v>
      </c>
      <c r="F640" s="18">
        <v>1192000</v>
      </c>
      <c r="G640" s="18">
        <v>1192000</v>
      </c>
      <c r="H640" s="45">
        <v>0</v>
      </c>
      <c r="I640" s="2" t="s">
        <v>115</v>
      </c>
      <c r="J640" s="2" t="s">
        <v>35</v>
      </c>
    </row>
    <row r="641" spans="1:10" x14ac:dyDescent="0.2">
      <c r="A641" s="16">
        <v>629</v>
      </c>
      <c r="B641" t="s">
        <v>88</v>
      </c>
      <c r="C641" s="17" t="s">
        <v>42</v>
      </c>
      <c r="D641" s="30">
        <v>45279</v>
      </c>
      <c r="E641" s="31" t="s">
        <v>187</v>
      </c>
      <c r="F641" s="18">
        <v>350000</v>
      </c>
      <c r="G641" s="18">
        <v>350000</v>
      </c>
      <c r="H641" s="45">
        <v>0</v>
      </c>
      <c r="I641" s="2" t="s">
        <v>115</v>
      </c>
      <c r="J641" s="2" t="s">
        <v>35</v>
      </c>
    </row>
    <row r="642" spans="1:10" x14ac:dyDescent="0.2">
      <c r="A642" s="16">
        <v>630</v>
      </c>
      <c r="B642" t="s">
        <v>88</v>
      </c>
      <c r="C642" s="17" t="s">
        <v>42</v>
      </c>
      <c r="D642" s="30">
        <v>45279</v>
      </c>
      <c r="E642" s="31" t="s">
        <v>187</v>
      </c>
      <c r="F642" s="18">
        <v>5814000</v>
      </c>
      <c r="G642" s="18">
        <v>5814000</v>
      </c>
      <c r="H642" s="45">
        <v>0</v>
      </c>
      <c r="I642" s="2" t="s">
        <v>115</v>
      </c>
      <c r="J642" s="2" t="s">
        <v>35</v>
      </c>
    </row>
    <row r="643" spans="1:10" x14ac:dyDescent="0.2">
      <c r="A643" s="16">
        <v>631</v>
      </c>
      <c r="B643" s="17" t="s">
        <v>88</v>
      </c>
      <c r="C643" s="17" t="s">
        <v>42</v>
      </c>
      <c r="D643" s="30">
        <v>45278</v>
      </c>
      <c r="E643" s="31" t="s">
        <v>169</v>
      </c>
      <c r="F643" s="18">
        <v>7467000</v>
      </c>
      <c r="G643" s="18">
        <v>7467000</v>
      </c>
      <c r="H643" s="45">
        <v>0</v>
      </c>
      <c r="I643" s="2" t="s">
        <v>115</v>
      </c>
      <c r="J643" s="2" t="s">
        <v>35</v>
      </c>
    </row>
    <row r="644" spans="1:10" x14ac:dyDescent="0.2">
      <c r="A644" s="16">
        <v>632</v>
      </c>
      <c r="B644" s="17" t="s">
        <v>88</v>
      </c>
      <c r="C644" s="17" t="s">
        <v>42</v>
      </c>
      <c r="D644" s="30">
        <v>45275</v>
      </c>
      <c r="E644" s="31" t="s">
        <v>146</v>
      </c>
      <c r="F644" s="18">
        <v>1382000</v>
      </c>
      <c r="G644" s="18">
        <v>1382000</v>
      </c>
      <c r="H644" s="45">
        <v>0</v>
      </c>
      <c r="I644" s="2" t="s">
        <v>115</v>
      </c>
      <c r="J644" s="2" t="s">
        <v>35</v>
      </c>
    </row>
    <row r="645" spans="1:10" x14ac:dyDescent="0.2">
      <c r="A645" s="16">
        <v>633</v>
      </c>
      <c r="B645" s="17" t="s">
        <v>88</v>
      </c>
      <c r="C645" s="17" t="s">
        <v>42</v>
      </c>
      <c r="D645" s="30">
        <v>45287</v>
      </c>
      <c r="E645" s="31" t="s">
        <v>149</v>
      </c>
      <c r="F645" s="18">
        <v>3596000</v>
      </c>
      <c r="G645" s="18">
        <v>3596000</v>
      </c>
      <c r="H645" s="45">
        <v>0</v>
      </c>
      <c r="I645" s="2" t="s">
        <v>115</v>
      </c>
      <c r="J645" s="2" t="s">
        <v>35</v>
      </c>
    </row>
    <row r="646" spans="1:10" x14ac:dyDescent="0.2">
      <c r="A646" s="16">
        <v>634</v>
      </c>
      <c r="B646" s="17" t="s">
        <v>88</v>
      </c>
      <c r="C646" s="17" t="s">
        <v>42</v>
      </c>
      <c r="D646" s="30">
        <v>45287</v>
      </c>
      <c r="E646" s="31" t="s">
        <v>149</v>
      </c>
      <c r="F646" s="18">
        <v>350000</v>
      </c>
      <c r="G646" s="18">
        <v>350000</v>
      </c>
      <c r="H646" s="45">
        <v>0</v>
      </c>
      <c r="I646" s="2" t="s">
        <v>115</v>
      </c>
      <c r="J646" s="2" t="s">
        <v>35</v>
      </c>
    </row>
    <row r="647" spans="1:10" x14ac:dyDescent="0.2">
      <c r="A647" s="16">
        <v>635</v>
      </c>
      <c r="B647" s="17" t="s">
        <v>88</v>
      </c>
      <c r="C647" s="17" t="s">
        <v>42</v>
      </c>
      <c r="D647" s="30">
        <v>45287</v>
      </c>
      <c r="E647" s="31" t="s">
        <v>149</v>
      </c>
      <c r="F647" s="18">
        <v>8333000</v>
      </c>
      <c r="G647" s="18">
        <v>8333000</v>
      </c>
      <c r="H647" s="45">
        <v>0</v>
      </c>
      <c r="I647" s="2" t="s">
        <v>115</v>
      </c>
      <c r="J647" s="2" t="s">
        <v>35</v>
      </c>
    </row>
    <row r="648" spans="1:10" x14ac:dyDescent="0.2">
      <c r="A648" s="16">
        <v>636</v>
      </c>
      <c r="B648" s="17" t="s">
        <v>88</v>
      </c>
      <c r="C648" s="17" t="s">
        <v>42</v>
      </c>
      <c r="D648" s="30">
        <v>45287</v>
      </c>
      <c r="E648" s="31" t="s">
        <v>149</v>
      </c>
      <c r="F648" s="18">
        <v>6720000</v>
      </c>
      <c r="G648" s="18">
        <v>6720000</v>
      </c>
      <c r="H648" s="45">
        <v>0</v>
      </c>
      <c r="I648" s="2" t="s">
        <v>115</v>
      </c>
      <c r="J648" s="2" t="s">
        <v>35</v>
      </c>
    </row>
    <row r="649" spans="1:10" x14ac:dyDescent="0.2">
      <c r="A649" s="16">
        <v>637</v>
      </c>
      <c r="B649" t="s">
        <v>88</v>
      </c>
      <c r="C649" s="17" t="s">
        <v>42</v>
      </c>
      <c r="D649" s="30">
        <v>45287</v>
      </c>
      <c r="E649" s="31" t="s">
        <v>149</v>
      </c>
      <c r="F649" s="18">
        <v>300000</v>
      </c>
      <c r="G649" s="18">
        <v>300000</v>
      </c>
      <c r="H649" s="45">
        <v>0</v>
      </c>
      <c r="I649" s="2" t="s">
        <v>115</v>
      </c>
      <c r="J649" s="2" t="s">
        <v>35</v>
      </c>
    </row>
    <row r="650" spans="1:10" x14ac:dyDescent="0.2">
      <c r="A650" s="16">
        <v>638</v>
      </c>
      <c r="B650" t="s">
        <v>88</v>
      </c>
      <c r="C650" s="17" t="s">
        <v>42</v>
      </c>
      <c r="D650" s="30">
        <v>45288</v>
      </c>
      <c r="E650" s="31" t="s">
        <v>149</v>
      </c>
      <c r="F650" s="18">
        <v>3817000</v>
      </c>
      <c r="G650" s="18">
        <v>3817000</v>
      </c>
      <c r="H650" s="45">
        <v>0</v>
      </c>
      <c r="I650" s="2" t="s">
        <v>115</v>
      </c>
      <c r="J650" s="2" t="s">
        <v>35</v>
      </c>
    </row>
    <row r="651" spans="1:10" x14ac:dyDescent="0.2">
      <c r="A651" s="16">
        <v>639</v>
      </c>
      <c r="B651" t="s">
        <v>308</v>
      </c>
      <c r="C651" s="17" t="s">
        <v>42</v>
      </c>
      <c r="D651" s="30">
        <v>45282</v>
      </c>
      <c r="E651" s="31" t="s">
        <v>174</v>
      </c>
      <c r="F651" s="18">
        <v>168200</v>
      </c>
      <c r="G651" s="18">
        <v>168200</v>
      </c>
      <c r="H651" s="45">
        <v>0</v>
      </c>
      <c r="I651" s="2" t="s">
        <v>115</v>
      </c>
      <c r="J651" s="2" t="s">
        <v>33</v>
      </c>
    </row>
    <row r="652" spans="1:10" x14ac:dyDescent="0.2">
      <c r="A652" s="16">
        <v>640</v>
      </c>
      <c r="B652" t="s">
        <v>89</v>
      </c>
      <c r="C652" s="17" t="s">
        <v>42</v>
      </c>
      <c r="D652" s="30">
        <v>45244</v>
      </c>
      <c r="E652" s="31" t="s">
        <v>136</v>
      </c>
      <c r="F652" s="18">
        <v>450000</v>
      </c>
      <c r="G652" s="18">
        <v>450000</v>
      </c>
      <c r="H652" s="45">
        <v>0</v>
      </c>
      <c r="I652" s="2" t="s">
        <v>115</v>
      </c>
      <c r="J652" s="2" t="s">
        <v>33</v>
      </c>
    </row>
    <row r="653" spans="1:10" x14ac:dyDescent="0.2">
      <c r="A653" s="16">
        <v>641</v>
      </c>
      <c r="B653" t="s">
        <v>89</v>
      </c>
      <c r="C653" s="17" t="s">
        <v>42</v>
      </c>
      <c r="D653" s="30">
        <v>45257</v>
      </c>
      <c r="E653" s="31" t="s">
        <v>145</v>
      </c>
      <c r="F653" s="18">
        <v>300000</v>
      </c>
      <c r="G653" s="18">
        <v>300000</v>
      </c>
      <c r="H653" s="45">
        <v>0</v>
      </c>
      <c r="I653" s="2" t="s">
        <v>115</v>
      </c>
      <c r="J653" s="2" t="s">
        <v>33</v>
      </c>
    </row>
    <row r="654" spans="1:10" x14ac:dyDescent="0.2">
      <c r="A654" s="16">
        <v>642</v>
      </c>
      <c r="B654" t="s">
        <v>89</v>
      </c>
      <c r="C654" s="17" t="s">
        <v>42</v>
      </c>
      <c r="D654" s="30">
        <v>45261</v>
      </c>
      <c r="E654" s="31" t="s">
        <v>176</v>
      </c>
      <c r="F654" s="18">
        <v>510000</v>
      </c>
      <c r="G654" s="18">
        <v>510000</v>
      </c>
      <c r="H654" s="45">
        <v>0</v>
      </c>
      <c r="I654" s="2" t="s">
        <v>115</v>
      </c>
      <c r="J654" s="2" t="s">
        <v>35</v>
      </c>
    </row>
    <row r="655" spans="1:10" x14ac:dyDescent="0.2">
      <c r="A655" s="16">
        <v>643</v>
      </c>
      <c r="B655" t="s">
        <v>89</v>
      </c>
      <c r="C655" s="17" t="s">
        <v>42</v>
      </c>
      <c r="D655" s="30">
        <v>45265</v>
      </c>
      <c r="E655" s="31" t="s">
        <v>184</v>
      </c>
      <c r="F655" s="18">
        <v>650000</v>
      </c>
      <c r="G655" s="18">
        <v>650000</v>
      </c>
      <c r="H655" s="45">
        <v>0</v>
      </c>
      <c r="I655" s="2" t="s">
        <v>115</v>
      </c>
      <c r="J655" s="2" t="s">
        <v>35</v>
      </c>
    </row>
    <row r="656" spans="1:10" x14ac:dyDescent="0.2">
      <c r="A656" s="16">
        <v>644</v>
      </c>
      <c r="B656" t="s">
        <v>89</v>
      </c>
      <c r="C656" s="17" t="s">
        <v>42</v>
      </c>
      <c r="D656" s="30">
        <v>45271</v>
      </c>
      <c r="E656" s="31" t="s">
        <v>167</v>
      </c>
      <c r="F656" s="18">
        <v>480000</v>
      </c>
      <c r="G656" s="18">
        <v>480000</v>
      </c>
      <c r="H656" s="45">
        <v>0</v>
      </c>
      <c r="I656" s="2" t="s">
        <v>115</v>
      </c>
      <c r="J656" s="2" t="s">
        <v>35</v>
      </c>
    </row>
    <row r="657" spans="1:10" x14ac:dyDescent="0.2">
      <c r="A657" s="16">
        <v>645</v>
      </c>
      <c r="B657" t="s">
        <v>90</v>
      </c>
      <c r="C657" s="17" t="s">
        <v>42</v>
      </c>
      <c r="D657" s="30">
        <v>45169</v>
      </c>
      <c r="E657" s="31" t="s">
        <v>196</v>
      </c>
      <c r="F657" s="18">
        <v>4813400</v>
      </c>
      <c r="G657" s="18">
        <v>4813400</v>
      </c>
      <c r="H657" s="45">
        <v>0</v>
      </c>
      <c r="I657" s="2" t="s">
        <v>115</v>
      </c>
      <c r="J657" s="2" t="s">
        <v>33</v>
      </c>
    </row>
    <row r="658" spans="1:10" x14ac:dyDescent="0.2">
      <c r="A658" s="16">
        <v>646</v>
      </c>
      <c r="B658" t="s">
        <v>90</v>
      </c>
      <c r="C658" s="17" t="s">
        <v>42</v>
      </c>
      <c r="D658" s="30">
        <v>45169</v>
      </c>
      <c r="E658" s="31" t="s">
        <v>196</v>
      </c>
      <c r="F658" s="18">
        <v>27880000</v>
      </c>
      <c r="G658" s="18">
        <v>27880000</v>
      </c>
      <c r="H658" s="45">
        <v>0</v>
      </c>
      <c r="I658" s="2" t="s">
        <v>115</v>
      </c>
      <c r="J658" s="2" t="s">
        <v>33</v>
      </c>
    </row>
    <row r="659" spans="1:10" x14ac:dyDescent="0.2">
      <c r="A659" s="16">
        <v>647</v>
      </c>
      <c r="B659" t="s">
        <v>90</v>
      </c>
      <c r="C659" s="17" t="s">
        <v>42</v>
      </c>
      <c r="D659" s="30">
        <v>45156</v>
      </c>
      <c r="E659" s="31" t="s">
        <v>197</v>
      </c>
      <c r="F659" s="18">
        <v>27706094</v>
      </c>
      <c r="G659" s="18">
        <v>27706094</v>
      </c>
      <c r="H659" s="45">
        <v>0</v>
      </c>
      <c r="I659" s="2" t="s">
        <v>115</v>
      </c>
      <c r="J659" s="2" t="s">
        <v>33</v>
      </c>
    </row>
    <row r="660" spans="1:10" x14ac:dyDescent="0.2">
      <c r="A660" s="16">
        <v>648</v>
      </c>
      <c r="B660" t="s">
        <v>90</v>
      </c>
      <c r="C660" s="17" t="s">
        <v>42</v>
      </c>
      <c r="D660" s="30">
        <v>45196</v>
      </c>
      <c r="E660" s="31" t="s">
        <v>139</v>
      </c>
      <c r="F660" s="18">
        <v>10556207</v>
      </c>
      <c r="G660" s="18">
        <v>10556207</v>
      </c>
      <c r="H660" s="45">
        <v>0</v>
      </c>
      <c r="I660" s="2" t="s">
        <v>115</v>
      </c>
      <c r="J660" s="2" t="s">
        <v>33</v>
      </c>
    </row>
    <row r="661" spans="1:10" x14ac:dyDescent="0.2">
      <c r="A661" s="16">
        <v>649</v>
      </c>
      <c r="B661" t="s">
        <v>90</v>
      </c>
      <c r="C661" s="17" t="s">
        <v>42</v>
      </c>
      <c r="D661" s="30">
        <v>45184</v>
      </c>
      <c r="E661" s="31" t="s">
        <v>155</v>
      </c>
      <c r="F661" s="18">
        <v>87458977</v>
      </c>
      <c r="G661" s="18">
        <v>87458977</v>
      </c>
      <c r="H661" s="45">
        <v>0</v>
      </c>
      <c r="I661" s="2" t="s">
        <v>115</v>
      </c>
      <c r="J661" s="2" t="s">
        <v>33</v>
      </c>
    </row>
    <row r="662" spans="1:10" x14ac:dyDescent="0.2">
      <c r="A662" s="16">
        <v>650</v>
      </c>
      <c r="B662" t="s">
        <v>90</v>
      </c>
      <c r="C662" s="17" t="s">
        <v>42</v>
      </c>
      <c r="D662" s="30">
        <v>45184</v>
      </c>
      <c r="E662" s="31" t="s">
        <v>155</v>
      </c>
      <c r="F662" s="18">
        <v>995765</v>
      </c>
      <c r="G662" s="18">
        <v>995765</v>
      </c>
      <c r="H662" s="45">
        <v>0</v>
      </c>
      <c r="I662" s="2" t="s">
        <v>115</v>
      </c>
      <c r="J662" s="2" t="s">
        <v>33</v>
      </c>
    </row>
    <row r="663" spans="1:10" x14ac:dyDescent="0.2">
      <c r="A663" s="16">
        <v>651</v>
      </c>
      <c r="B663" t="s">
        <v>90</v>
      </c>
      <c r="C663" s="17" t="s">
        <v>42</v>
      </c>
      <c r="D663" s="30">
        <v>45208</v>
      </c>
      <c r="E663" s="31" t="s">
        <v>143</v>
      </c>
      <c r="F663" s="18">
        <v>14094000</v>
      </c>
      <c r="G663" s="18">
        <v>14094000</v>
      </c>
      <c r="H663" s="45">
        <v>0</v>
      </c>
      <c r="I663" s="2" t="s">
        <v>115</v>
      </c>
      <c r="J663" s="2" t="s">
        <v>33</v>
      </c>
    </row>
    <row r="664" spans="1:10" x14ac:dyDescent="0.2">
      <c r="A664" s="16">
        <v>652</v>
      </c>
      <c r="B664" t="s">
        <v>90</v>
      </c>
      <c r="C664" s="17" t="s">
        <v>42</v>
      </c>
      <c r="D664" s="30">
        <v>45208</v>
      </c>
      <c r="E664" s="31" t="s">
        <v>143</v>
      </c>
      <c r="F664" s="18">
        <v>9396000</v>
      </c>
      <c r="G664" s="18">
        <v>9396000</v>
      </c>
      <c r="H664" s="45">
        <v>0</v>
      </c>
      <c r="I664" s="2" t="s">
        <v>115</v>
      </c>
      <c r="J664" s="2" t="s">
        <v>33</v>
      </c>
    </row>
    <row r="665" spans="1:10" x14ac:dyDescent="0.2">
      <c r="A665" s="16">
        <v>653</v>
      </c>
      <c r="B665" t="s">
        <v>90</v>
      </c>
      <c r="C665" s="17" t="s">
        <v>42</v>
      </c>
      <c r="D665" s="30">
        <v>45216</v>
      </c>
      <c r="E665" s="31" t="s">
        <v>160</v>
      </c>
      <c r="F665" s="18">
        <v>63079389</v>
      </c>
      <c r="G665" s="18">
        <v>63079389</v>
      </c>
      <c r="H665" s="45">
        <v>0</v>
      </c>
      <c r="I665" s="2" t="s">
        <v>115</v>
      </c>
      <c r="J665" s="2" t="s">
        <v>33</v>
      </c>
    </row>
    <row r="666" spans="1:10" x14ac:dyDescent="0.2">
      <c r="A666" s="16">
        <v>654</v>
      </c>
      <c r="B666" s="17" t="s">
        <v>90</v>
      </c>
      <c r="C666" s="17" t="s">
        <v>42</v>
      </c>
      <c r="D666" s="30">
        <v>45218</v>
      </c>
      <c r="E666" s="31" t="s">
        <v>142</v>
      </c>
      <c r="F666" s="18">
        <v>21737747</v>
      </c>
      <c r="G666" s="18">
        <v>21737747</v>
      </c>
      <c r="H666" s="45">
        <v>0</v>
      </c>
      <c r="I666" s="2" t="s">
        <v>115</v>
      </c>
      <c r="J666" s="2" t="s">
        <v>33</v>
      </c>
    </row>
    <row r="667" spans="1:10" x14ac:dyDescent="0.2">
      <c r="A667" s="16">
        <v>655</v>
      </c>
      <c r="B667" s="17" t="s">
        <v>90</v>
      </c>
      <c r="C667" s="17" t="s">
        <v>42</v>
      </c>
      <c r="D667" s="30">
        <v>45257</v>
      </c>
      <c r="E667" s="31" t="s">
        <v>145</v>
      </c>
      <c r="F667" s="18">
        <v>33964400</v>
      </c>
      <c r="G667" s="18">
        <v>33964400</v>
      </c>
      <c r="H667" s="45">
        <v>0</v>
      </c>
      <c r="I667" s="2" t="s">
        <v>115</v>
      </c>
      <c r="J667" s="2" t="s">
        <v>33</v>
      </c>
    </row>
    <row r="668" spans="1:10" x14ac:dyDescent="0.2">
      <c r="A668" s="16">
        <v>656</v>
      </c>
      <c r="B668" s="17" t="s">
        <v>90</v>
      </c>
      <c r="C668" s="17" t="s">
        <v>42</v>
      </c>
      <c r="D668" s="30">
        <v>45260</v>
      </c>
      <c r="E668" s="31" t="s">
        <v>176</v>
      </c>
      <c r="F668" s="18">
        <v>59255268</v>
      </c>
      <c r="G668" s="18">
        <v>59255268</v>
      </c>
      <c r="H668" s="45">
        <v>0</v>
      </c>
      <c r="I668" s="2" t="s">
        <v>115</v>
      </c>
      <c r="J668" s="2" t="s">
        <v>35</v>
      </c>
    </row>
    <row r="669" spans="1:10" x14ac:dyDescent="0.2">
      <c r="A669" s="16">
        <v>657</v>
      </c>
      <c r="B669" s="17" t="s">
        <v>90</v>
      </c>
      <c r="C669" s="17" t="s">
        <v>42</v>
      </c>
      <c r="D669" s="30">
        <v>45281</v>
      </c>
      <c r="E669" s="31" t="s">
        <v>170</v>
      </c>
      <c r="F669" s="18">
        <v>29133446</v>
      </c>
      <c r="G669" s="18">
        <v>29133446</v>
      </c>
      <c r="H669" s="45">
        <v>0</v>
      </c>
      <c r="I669" s="2" t="s">
        <v>115</v>
      </c>
      <c r="J669" s="2" t="s">
        <v>35</v>
      </c>
    </row>
    <row r="670" spans="1:10" x14ac:dyDescent="0.2">
      <c r="A670" s="16">
        <v>658</v>
      </c>
      <c r="B670" s="17" t="s">
        <v>90</v>
      </c>
      <c r="C670" s="17" t="s">
        <v>42</v>
      </c>
      <c r="D670" s="30">
        <v>45281</v>
      </c>
      <c r="E670" s="31" t="s">
        <v>170</v>
      </c>
      <c r="F670" s="18">
        <v>37248415</v>
      </c>
      <c r="G670" s="18">
        <v>37248415</v>
      </c>
      <c r="H670" s="45">
        <v>0</v>
      </c>
      <c r="I670" s="2" t="s">
        <v>115</v>
      </c>
      <c r="J670" s="2" t="s">
        <v>35</v>
      </c>
    </row>
    <row r="671" spans="1:10" x14ac:dyDescent="0.2">
      <c r="A671" s="16">
        <v>659</v>
      </c>
      <c r="B671" s="17" t="s">
        <v>309</v>
      </c>
      <c r="C671" s="17" t="s">
        <v>42</v>
      </c>
      <c r="D671" s="30">
        <v>45275</v>
      </c>
      <c r="E671" s="31" t="s">
        <v>159</v>
      </c>
      <c r="F671" s="18">
        <v>800000</v>
      </c>
      <c r="G671" s="18">
        <v>800000</v>
      </c>
      <c r="H671" s="45">
        <v>0</v>
      </c>
      <c r="I671" s="2" t="s">
        <v>115</v>
      </c>
      <c r="J671" s="2" t="s">
        <v>33</v>
      </c>
    </row>
    <row r="672" spans="1:10" x14ac:dyDescent="0.2">
      <c r="A672" s="16">
        <v>660</v>
      </c>
      <c r="B672" t="s">
        <v>310</v>
      </c>
      <c r="C672" s="17" t="s">
        <v>42</v>
      </c>
      <c r="D672" s="30">
        <v>45288</v>
      </c>
      <c r="E672" s="31" t="s">
        <v>151</v>
      </c>
      <c r="F672" s="18">
        <v>10000</v>
      </c>
      <c r="G672" s="18">
        <v>10000</v>
      </c>
      <c r="H672" s="45">
        <v>0</v>
      </c>
      <c r="I672" s="2" t="s">
        <v>115</v>
      </c>
      <c r="J672" s="2" t="s">
        <v>33</v>
      </c>
    </row>
    <row r="673" spans="1:10" x14ac:dyDescent="0.2">
      <c r="A673" s="16">
        <v>661</v>
      </c>
      <c r="B673" t="s">
        <v>310</v>
      </c>
      <c r="C673" s="17" t="s">
        <v>42</v>
      </c>
      <c r="D673" s="30">
        <v>45289</v>
      </c>
      <c r="E673" s="31" t="s">
        <v>176</v>
      </c>
      <c r="F673" s="18">
        <v>10000</v>
      </c>
      <c r="G673" s="18">
        <v>10000</v>
      </c>
      <c r="H673" s="45">
        <v>0</v>
      </c>
      <c r="I673" s="2" t="s">
        <v>115</v>
      </c>
      <c r="J673" s="2" t="s">
        <v>35</v>
      </c>
    </row>
    <row r="674" spans="1:10" x14ac:dyDescent="0.2">
      <c r="A674" s="16">
        <v>662</v>
      </c>
      <c r="B674" t="s">
        <v>311</v>
      </c>
      <c r="C674" s="17" t="s">
        <v>42</v>
      </c>
      <c r="D674" s="30">
        <v>45274</v>
      </c>
      <c r="E674" s="31" t="s">
        <v>146</v>
      </c>
      <c r="F674" s="18">
        <v>2080000</v>
      </c>
      <c r="G674" s="18">
        <v>2080000</v>
      </c>
      <c r="H674" s="45">
        <v>0</v>
      </c>
      <c r="I674" s="2" t="s">
        <v>115</v>
      </c>
      <c r="J674" s="2" t="s">
        <v>35</v>
      </c>
    </row>
    <row r="675" spans="1:10" x14ac:dyDescent="0.2">
      <c r="A675" s="16">
        <v>663</v>
      </c>
      <c r="B675" s="17" t="s">
        <v>91</v>
      </c>
      <c r="C675" s="17" t="s">
        <v>42</v>
      </c>
      <c r="D675" s="30">
        <v>44965</v>
      </c>
      <c r="E675" s="31" t="s">
        <v>202</v>
      </c>
      <c r="F675" s="18">
        <v>17000000</v>
      </c>
      <c r="G675" s="18">
        <v>17000000</v>
      </c>
      <c r="H675" s="45">
        <v>0</v>
      </c>
      <c r="I675" s="2" t="s">
        <v>115</v>
      </c>
      <c r="J675" s="2" t="s">
        <v>33</v>
      </c>
    </row>
    <row r="676" spans="1:10" x14ac:dyDescent="0.2">
      <c r="A676" s="16">
        <v>664</v>
      </c>
      <c r="B676" s="17" t="s">
        <v>312</v>
      </c>
      <c r="C676" s="17" t="s">
        <v>42</v>
      </c>
      <c r="D676" s="30">
        <v>45272</v>
      </c>
      <c r="E676" s="31" t="s">
        <v>150</v>
      </c>
      <c r="F676" s="18">
        <v>4000000</v>
      </c>
      <c r="G676" s="18">
        <v>4000000</v>
      </c>
      <c r="H676" s="45">
        <v>0</v>
      </c>
      <c r="I676" s="2" t="s">
        <v>115</v>
      </c>
      <c r="J676" s="2" t="s">
        <v>35</v>
      </c>
    </row>
    <row r="677" spans="1:10" x14ac:dyDescent="0.2">
      <c r="A677" s="16">
        <v>665</v>
      </c>
      <c r="B677" s="17" t="s">
        <v>92</v>
      </c>
      <c r="C677" s="17" t="s">
        <v>42</v>
      </c>
      <c r="D677" s="30">
        <v>45281</v>
      </c>
      <c r="E677" s="31" t="s">
        <v>152</v>
      </c>
      <c r="F677" s="18">
        <v>548000</v>
      </c>
      <c r="G677" s="18">
        <v>548000</v>
      </c>
      <c r="H677" s="45">
        <v>0</v>
      </c>
      <c r="I677" s="2" t="s">
        <v>115</v>
      </c>
      <c r="J677" s="2" t="s">
        <v>33</v>
      </c>
    </row>
    <row r="678" spans="1:10" x14ac:dyDescent="0.2">
      <c r="A678" s="16">
        <v>666</v>
      </c>
      <c r="B678" s="17" t="s">
        <v>93</v>
      </c>
      <c r="C678" s="17" t="s">
        <v>42</v>
      </c>
      <c r="D678" s="30">
        <v>45264</v>
      </c>
      <c r="E678" s="31" t="s">
        <v>191</v>
      </c>
      <c r="F678" s="18">
        <v>6165000</v>
      </c>
      <c r="G678" s="18">
        <v>6165000</v>
      </c>
      <c r="H678" s="45">
        <v>0</v>
      </c>
      <c r="I678" s="2" t="s">
        <v>115</v>
      </c>
      <c r="J678" s="2" t="s">
        <v>35</v>
      </c>
    </row>
    <row r="679" spans="1:10" x14ac:dyDescent="0.2">
      <c r="A679" s="16">
        <v>667</v>
      </c>
      <c r="B679" s="17" t="s">
        <v>93</v>
      </c>
      <c r="C679" s="17" t="s">
        <v>42</v>
      </c>
      <c r="D679" s="30">
        <v>45269</v>
      </c>
      <c r="E679" s="31" t="s">
        <v>166</v>
      </c>
      <c r="F679" s="18">
        <v>11735097</v>
      </c>
      <c r="G679" s="18">
        <v>11735097</v>
      </c>
      <c r="H679" s="45">
        <v>0</v>
      </c>
      <c r="I679" s="2" t="s">
        <v>115</v>
      </c>
      <c r="J679" s="2" t="s">
        <v>35</v>
      </c>
    </row>
    <row r="680" spans="1:10" x14ac:dyDescent="0.2">
      <c r="A680" s="16">
        <v>668</v>
      </c>
      <c r="B680" s="17" t="s">
        <v>93</v>
      </c>
      <c r="C680" s="17" t="s">
        <v>42</v>
      </c>
      <c r="D680" s="30">
        <v>45269</v>
      </c>
      <c r="E680" s="31" t="s">
        <v>166</v>
      </c>
      <c r="F680" s="18">
        <v>12330000</v>
      </c>
      <c r="G680" s="18">
        <v>12330000</v>
      </c>
      <c r="H680" s="45">
        <v>0</v>
      </c>
      <c r="I680" s="2" t="s">
        <v>115</v>
      </c>
      <c r="J680" s="2" t="s">
        <v>35</v>
      </c>
    </row>
    <row r="681" spans="1:10" x14ac:dyDescent="0.2">
      <c r="A681" s="16">
        <v>669</v>
      </c>
      <c r="B681" s="17" t="s">
        <v>94</v>
      </c>
      <c r="C681" s="17" t="s">
        <v>42</v>
      </c>
      <c r="D681" s="30">
        <v>45261</v>
      </c>
      <c r="E681" s="31" t="s">
        <v>176</v>
      </c>
      <c r="F681" s="18">
        <v>86795280</v>
      </c>
      <c r="G681" s="18">
        <v>86795280</v>
      </c>
      <c r="H681" s="45">
        <v>0</v>
      </c>
      <c r="I681" s="2" t="s">
        <v>115</v>
      </c>
      <c r="J681" s="2" t="s">
        <v>35</v>
      </c>
    </row>
    <row r="682" spans="1:10" x14ac:dyDescent="0.2">
      <c r="A682" s="16">
        <v>670</v>
      </c>
      <c r="B682" s="17" t="s">
        <v>94</v>
      </c>
      <c r="C682" s="17" t="s">
        <v>42</v>
      </c>
      <c r="D682" s="30">
        <v>45271</v>
      </c>
      <c r="E682" s="31" t="s">
        <v>167</v>
      </c>
      <c r="F682" s="18">
        <v>60641545</v>
      </c>
      <c r="G682" s="18">
        <v>60641545</v>
      </c>
      <c r="H682" s="45">
        <v>0</v>
      </c>
      <c r="I682" s="2" t="s">
        <v>115</v>
      </c>
      <c r="J682" s="2" t="s">
        <v>35</v>
      </c>
    </row>
    <row r="683" spans="1:10" x14ac:dyDescent="0.2">
      <c r="A683" s="16">
        <v>671</v>
      </c>
      <c r="B683" s="17" t="s">
        <v>94</v>
      </c>
      <c r="C683" s="17" t="s">
        <v>42</v>
      </c>
      <c r="D683" s="30">
        <v>45279</v>
      </c>
      <c r="E683" s="31" t="s">
        <v>187</v>
      </c>
      <c r="F683" s="18">
        <v>73855330</v>
      </c>
      <c r="G683" s="18">
        <v>73855330</v>
      </c>
      <c r="H683" s="45">
        <v>0</v>
      </c>
      <c r="I683" s="2" t="s">
        <v>115</v>
      </c>
      <c r="J683" s="2" t="s">
        <v>35</v>
      </c>
    </row>
    <row r="684" spans="1:10" x14ac:dyDescent="0.2">
      <c r="A684" s="16">
        <v>672</v>
      </c>
      <c r="B684" s="17" t="s">
        <v>95</v>
      </c>
      <c r="C684" s="17" t="s">
        <v>42</v>
      </c>
      <c r="D684" s="30">
        <v>45265</v>
      </c>
      <c r="E684" s="31" t="s">
        <v>184</v>
      </c>
      <c r="F684" s="18">
        <v>2800001</v>
      </c>
      <c r="G684" s="18">
        <v>2800001</v>
      </c>
      <c r="H684" s="45">
        <v>0</v>
      </c>
      <c r="I684" s="2" t="s">
        <v>115</v>
      </c>
      <c r="J684" s="2" t="s">
        <v>35</v>
      </c>
    </row>
    <row r="685" spans="1:10" x14ac:dyDescent="0.2">
      <c r="A685" s="16">
        <v>673</v>
      </c>
      <c r="B685" s="17" t="s">
        <v>313</v>
      </c>
      <c r="C685" s="17" t="s">
        <v>42</v>
      </c>
      <c r="D685" s="30">
        <v>45281</v>
      </c>
      <c r="E685" s="31" t="s">
        <v>152</v>
      </c>
      <c r="F685" s="18">
        <v>203000</v>
      </c>
      <c r="G685" s="18">
        <v>203000</v>
      </c>
      <c r="H685" s="45">
        <v>0</v>
      </c>
      <c r="I685" s="2" t="s">
        <v>115</v>
      </c>
      <c r="J685" s="2" t="s">
        <v>33</v>
      </c>
    </row>
    <row r="686" spans="1:10" x14ac:dyDescent="0.2">
      <c r="A686" s="16">
        <v>674</v>
      </c>
      <c r="B686" s="17" t="s">
        <v>96</v>
      </c>
      <c r="C686" s="17" t="s">
        <v>42</v>
      </c>
      <c r="D686" s="30">
        <v>45289</v>
      </c>
      <c r="E686" s="31" t="s">
        <v>176</v>
      </c>
      <c r="F686" s="18">
        <v>32000</v>
      </c>
      <c r="G686" s="18">
        <v>32000</v>
      </c>
      <c r="H686" s="45">
        <v>0</v>
      </c>
      <c r="I686" s="2" t="s">
        <v>115</v>
      </c>
      <c r="J686" s="2" t="s">
        <v>35</v>
      </c>
    </row>
    <row r="687" spans="1:10" x14ac:dyDescent="0.2">
      <c r="A687" s="16">
        <v>675</v>
      </c>
      <c r="B687" s="17" t="s">
        <v>97</v>
      </c>
      <c r="C687" s="17" t="s">
        <v>42</v>
      </c>
      <c r="D687" s="30">
        <v>43780</v>
      </c>
      <c r="E687" s="31" t="s">
        <v>203</v>
      </c>
      <c r="F687" s="18">
        <v>-414546</v>
      </c>
      <c r="G687" s="18">
        <v>-414546</v>
      </c>
      <c r="H687" s="45">
        <v>0</v>
      </c>
      <c r="I687" s="2" t="s">
        <v>115</v>
      </c>
      <c r="J687" s="2" t="s">
        <v>33</v>
      </c>
    </row>
    <row r="688" spans="1:10" x14ac:dyDescent="0.2">
      <c r="A688" s="16">
        <v>676</v>
      </c>
      <c r="B688" s="17" t="s">
        <v>97</v>
      </c>
      <c r="C688" s="17" t="s">
        <v>42</v>
      </c>
      <c r="D688" s="30">
        <v>43790</v>
      </c>
      <c r="E688" s="31" t="s">
        <v>204</v>
      </c>
      <c r="F688" s="18">
        <v>-161395</v>
      </c>
      <c r="G688" s="18">
        <v>-161395</v>
      </c>
      <c r="H688" s="45">
        <v>0</v>
      </c>
      <c r="I688" s="2" t="s">
        <v>115</v>
      </c>
      <c r="J688" s="2" t="s">
        <v>33</v>
      </c>
    </row>
    <row r="689" spans="1:10" x14ac:dyDescent="0.2">
      <c r="A689" s="16">
        <v>677</v>
      </c>
      <c r="B689" s="17" t="s">
        <v>97</v>
      </c>
      <c r="C689" s="17" t="s">
        <v>42</v>
      </c>
      <c r="D689" s="30">
        <v>44131</v>
      </c>
      <c r="E689" s="31" t="s">
        <v>205</v>
      </c>
      <c r="F689" s="18">
        <v>355121</v>
      </c>
      <c r="G689" s="18">
        <v>355121</v>
      </c>
      <c r="H689" s="45">
        <v>0</v>
      </c>
      <c r="I689" s="2" t="s">
        <v>115</v>
      </c>
      <c r="J689" s="2" t="s">
        <v>33</v>
      </c>
    </row>
    <row r="690" spans="1:10" x14ac:dyDescent="0.2">
      <c r="A690" s="16">
        <v>678</v>
      </c>
      <c r="B690" s="17" t="s">
        <v>97</v>
      </c>
      <c r="C690" s="17" t="s">
        <v>42</v>
      </c>
      <c r="D690" s="30">
        <v>44140</v>
      </c>
      <c r="E690" s="31" t="s">
        <v>206</v>
      </c>
      <c r="F690" s="18">
        <v>301600</v>
      </c>
      <c r="G690" s="18">
        <v>301600</v>
      </c>
      <c r="H690" s="45">
        <v>0</v>
      </c>
      <c r="I690" s="2" t="s">
        <v>115</v>
      </c>
      <c r="J690" s="2" t="s">
        <v>33</v>
      </c>
    </row>
    <row r="691" spans="1:10" x14ac:dyDescent="0.2">
      <c r="A691" s="16">
        <v>679</v>
      </c>
      <c r="B691" s="17" t="s">
        <v>97</v>
      </c>
      <c r="C691" s="17" t="s">
        <v>42</v>
      </c>
      <c r="D691" s="30">
        <v>44161</v>
      </c>
      <c r="E691" s="31" t="s">
        <v>207</v>
      </c>
      <c r="F691" s="18">
        <v>195000</v>
      </c>
      <c r="G691" s="18">
        <v>195000</v>
      </c>
      <c r="H691" s="45">
        <v>0</v>
      </c>
      <c r="I691" s="2" t="s">
        <v>115</v>
      </c>
      <c r="J691" s="2" t="s">
        <v>33</v>
      </c>
    </row>
    <row r="692" spans="1:10" x14ac:dyDescent="0.2">
      <c r="A692" s="16">
        <v>680</v>
      </c>
      <c r="B692" s="17" t="s">
        <v>97</v>
      </c>
      <c r="C692" s="17" t="s">
        <v>42</v>
      </c>
      <c r="D692" s="30">
        <v>44175</v>
      </c>
      <c r="E692" s="31" t="s">
        <v>208</v>
      </c>
      <c r="F692" s="18">
        <v>2016000</v>
      </c>
      <c r="G692" s="18">
        <v>2016000</v>
      </c>
      <c r="H692" s="45">
        <v>0</v>
      </c>
      <c r="I692" s="2" t="s">
        <v>115</v>
      </c>
      <c r="J692" s="2" t="s">
        <v>33</v>
      </c>
    </row>
    <row r="693" spans="1:10" x14ac:dyDescent="0.2">
      <c r="A693" s="16">
        <v>681</v>
      </c>
      <c r="B693" s="17" t="s">
        <v>97</v>
      </c>
      <c r="C693" s="17" t="s">
        <v>42</v>
      </c>
      <c r="D693" s="30">
        <v>44238</v>
      </c>
      <c r="E693" s="31" t="s">
        <v>209</v>
      </c>
      <c r="F693" s="18">
        <v>-406336</v>
      </c>
      <c r="G693" s="18">
        <v>-406336</v>
      </c>
      <c r="H693" s="45">
        <v>0</v>
      </c>
      <c r="I693" s="2" t="s">
        <v>115</v>
      </c>
      <c r="J693" s="2" t="s">
        <v>33</v>
      </c>
    </row>
    <row r="694" spans="1:10" x14ac:dyDescent="0.2">
      <c r="A694" s="16">
        <v>682</v>
      </c>
      <c r="B694" s="17" t="s">
        <v>97</v>
      </c>
      <c r="C694" s="17" t="s">
        <v>42</v>
      </c>
      <c r="D694" s="30">
        <v>44300</v>
      </c>
      <c r="E694" s="31" t="s">
        <v>210</v>
      </c>
      <c r="F694" s="18">
        <v>-33224</v>
      </c>
      <c r="G694" s="18">
        <v>-33224</v>
      </c>
      <c r="H694" s="45">
        <v>0</v>
      </c>
      <c r="I694" s="2" t="s">
        <v>115</v>
      </c>
      <c r="J694" s="2" t="s">
        <v>33</v>
      </c>
    </row>
    <row r="695" spans="1:10" x14ac:dyDescent="0.2">
      <c r="A695" s="16">
        <v>683</v>
      </c>
      <c r="B695" s="17" t="s">
        <v>97</v>
      </c>
      <c r="C695" s="17" t="s">
        <v>42</v>
      </c>
      <c r="D695" s="30">
        <v>44363</v>
      </c>
      <c r="E695" s="31" t="s">
        <v>211</v>
      </c>
      <c r="F695" s="18">
        <v>-227861</v>
      </c>
      <c r="G695" s="18">
        <v>-227861</v>
      </c>
      <c r="H695" s="45">
        <v>0</v>
      </c>
      <c r="I695" s="2" t="s">
        <v>115</v>
      </c>
      <c r="J695" s="2" t="s">
        <v>33</v>
      </c>
    </row>
    <row r="696" spans="1:10" x14ac:dyDescent="0.2">
      <c r="A696" s="16">
        <v>684</v>
      </c>
      <c r="B696" s="17" t="s">
        <v>97</v>
      </c>
      <c r="C696" s="17" t="s">
        <v>42</v>
      </c>
      <c r="D696" s="30">
        <v>44393</v>
      </c>
      <c r="E696" s="31" t="s">
        <v>212</v>
      </c>
      <c r="F696" s="18">
        <v>-517858</v>
      </c>
      <c r="G696" s="18">
        <v>-517858</v>
      </c>
      <c r="H696" s="45">
        <v>0</v>
      </c>
      <c r="I696" s="2" t="s">
        <v>115</v>
      </c>
      <c r="J696" s="2" t="s">
        <v>33</v>
      </c>
    </row>
    <row r="697" spans="1:10" x14ac:dyDescent="0.2">
      <c r="A697" s="16">
        <v>685</v>
      </c>
      <c r="B697" s="17" t="s">
        <v>97</v>
      </c>
      <c r="C697" s="17" t="s">
        <v>42</v>
      </c>
      <c r="D697" s="30">
        <v>44399</v>
      </c>
      <c r="E697" s="31" t="s">
        <v>213</v>
      </c>
      <c r="F697" s="18">
        <v>-433664</v>
      </c>
      <c r="G697" s="18">
        <v>-433664</v>
      </c>
      <c r="H697" s="45">
        <v>0</v>
      </c>
      <c r="I697" s="2" t="s">
        <v>115</v>
      </c>
      <c r="J697" s="2" t="s">
        <v>33</v>
      </c>
    </row>
    <row r="698" spans="1:10" x14ac:dyDescent="0.2">
      <c r="A698" s="16">
        <v>686</v>
      </c>
      <c r="B698" s="17" t="s">
        <v>97</v>
      </c>
      <c r="C698" s="17" t="s">
        <v>42</v>
      </c>
      <c r="D698" s="30">
        <v>44412</v>
      </c>
      <c r="E698" s="31" t="s">
        <v>214</v>
      </c>
      <c r="F698" s="18">
        <v>-410151</v>
      </c>
      <c r="G698" s="18">
        <v>-410151</v>
      </c>
      <c r="H698" s="45">
        <v>0</v>
      </c>
      <c r="I698" s="2" t="s">
        <v>115</v>
      </c>
      <c r="J698" s="2" t="s">
        <v>33</v>
      </c>
    </row>
    <row r="699" spans="1:10" x14ac:dyDescent="0.2">
      <c r="A699" s="16">
        <v>687</v>
      </c>
      <c r="B699" s="17" t="s">
        <v>97</v>
      </c>
      <c r="C699" s="17" t="s">
        <v>42</v>
      </c>
      <c r="D699" s="30">
        <v>44545</v>
      </c>
      <c r="E699" s="31" t="s">
        <v>215</v>
      </c>
      <c r="F699" s="18">
        <v>180190</v>
      </c>
      <c r="G699" s="18">
        <v>180190</v>
      </c>
      <c r="H699" s="45">
        <v>0</v>
      </c>
      <c r="I699" s="2" t="s">
        <v>115</v>
      </c>
      <c r="J699" s="2" t="s">
        <v>33</v>
      </c>
    </row>
    <row r="700" spans="1:10" x14ac:dyDescent="0.2">
      <c r="A700" s="16">
        <v>688</v>
      </c>
      <c r="B700" s="17" t="s">
        <v>97</v>
      </c>
      <c r="C700" s="17" t="s">
        <v>42</v>
      </c>
      <c r="D700" s="30">
        <v>44608</v>
      </c>
      <c r="E700" s="31" t="s">
        <v>216</v>
      </c>
      <c r="F700" s="18">
        <v>210000</v>
      </c>
      <c r="G700" s="18">
        <v>210000</v>
      </c>
      <c r="H700" s="45">
        <v>0</v>
      </c>
      <c r="I700" s="2" t="s">
        <v>115</v>
      </c>
      <c r="J700" s="2" t="s">
        <v>33</v>
      </c>
    </row>
    <row r="701" spans="1:10" x14ac:dyDescent="0.2">
      <c r="A701" s="16">
        <v>689</v>
      </c>
      <c r="B701" s="17" t="s">
        <v>97</v>
      </c>
      <c r="C701" s="17" t="s">
        <v>42</v>
      </c>
      <c r="D701" s="30">
        <v>44599</v>
      </c>
      <c r="E701" s="31" t="s">
        <v>217</v>
      </c>
      <c r="F701" s="18">
        <v>-114168</v>
      </c>
      <c r="G701" s="18">
        <v>-114168</v>
      </c>
      <c r="H701" s="45">
        <v>0</v>
      </c>
      <c r="I701" s="2" t="s">
        <v>115</v>
      </c>
      <c r="J701" s="2" t="s">
        <v>33</v>
      </c>
    </row>
    <row r="702" spans="1:10" x14ac:dyDescent="0.2">
      <c r="A702" s="16">
        <v>690</v>
      </c>
      <c r="B702" s="17" t="s">
        <v>97</v>
      </c>
      <c r="C702" s="17" t="s">
        <v>42</v>
      </c>
      <c r="D702" s="30">
        <v>44599</v>
      </c>
      <c r="E702" s="31" t="s">
        <v>217</v>
      </c>
      <c r="F702" s="18">
        <v>-177791</v>
      </c>
      <c r="G702" s="18">
        <v>-177791</v>
      </c>
      <c r="H702" s="45">
        <v>0</v>
      </c>
      <c r="I702" s="2" t="s">
        <v>115</v>
      </c>
      <c r="J702" s="2" t="s">
        <v>33</v>
      </c>
    </row>
    <row r="703" spans="1:10" x14ac:dyDescent="0.2">
      <c r="A703" s="16">
        <v>691</v>
      </c>
      <c r="B703" s="17" t="s">
        <v>97</v>
      </c>
      <c r="C703" s="17" t="s">
        <v>42</v>
      </c>
      <c r="D703" s="30">
        <v>44599</v>
      </c>
      <c r="E703" s="31" t="s">
        <v>217</v>
      </c>
      <c r="F703" s="18">
        <v>-148159</v>
      </c>
      <c r="G703" s="18">
        <v>-148159</v>
      </c>
      <c r="H703" s="45">
        <v>0</v>
      </c>
      <c r="I703" s="2" t="s">
        <v>115</v>
      </c>
      <c r="J703" s="2" t="s">
        <v>33</v>
      </c>
    </row>
    <row r="704" spans="1:10" x14ac:dyDescent="0.2">
      <c r="A704" s="16">
        <v>692</v>
      </c>
      <c r="B704" s="17" t="s">
        <v>97</v>
      </c>
      <c r="C704" s="17" t="s">
        <v>42</v>
      </c>
      <c r="D704" s="30">
        <v>44623</v>
      </c>
      <c r="E704" s="31" t="s">
        <v>218</v>
      </c>
      <c r="F704" s="18">
        <v>-300391</v>
      </c>
      <c r="G704" s="18">
        <v>-300391</v>
      </c>
      <c r="H704" s="45">
        <v>0</v>
      </c>
      <c r="I704" s="2" t="s">
        <v>115</v>
      </c>
      <c r="J704" s="2" t="s">
        <v>33</v>
      </c>
    </row>
    <row r="705" spans="1:10" x14ac:dyDescent="0.2">
      <c r="A705" s="16">
        <v>693</v>
      </c>
      <c r="B705" s="17" t="s">
        <v>97</v>
      </c>
      <c r="C705" s="17" t="s">
        <v>42</v>
      </c>
      <c r="D705" s="30">
        <v>44629</v>
      </c>
      <c r="E705" s="31" t="s">
        <v>219</v>
      </c>
      <c r="F705" s="18">
        <v>-242212</v>
      </c>
      <c r="G705" s="18">
        <v>-242212</v>
      </c>
      <c r="H705" s="45">
        <v>0</v>
      </c>
      <c r="I705" s="2" t="s">
        <v>115</v>
      </c>
      <c r="J705" s="2" t="s">
        <v>33</v>
      </c>
    </row>
    <row r="706" spans="1:10" x14ac:dyDescent="0.2">
      <c r="A706" s="16">
        <v>694</v>
      </c>
      <c r="B706" s="17" t="s">
        <v>97</v>
      </c>
      <c r="C706" s="17" t="s">
        <v>42</v>
      </c>
      <c r="D706" s="30">
        <v>44629</v>
      </c>
      <c r="E706" s="31" t="s">
        <v>219</v>
      </c>
      <c r="F706" s="18">
        <v>-352806</v>
      </c>
      <c r="G706" s="18">
        <v>-352806</v>
      </c>
      <c r="H706" s="45">
        <v>0</v>
      </c>
      <c r="I706" s="2" t="s">
        <v>115</v>
      </c>
      <c r="J706" s="2" t="s">
        <v>33</v>
      </c>
    </row>
    <row r="707" spans="1:10" x14ac:dyDescent="0.2">
      <c r="A707" s="16">
        <v>695</v>
      </c>
      <c r="B707" s="17" t="s">
        <v>97</v>
      </c>
      <c r="C707" s="17" t="s">
        <v>42</v>
      </c>
      <c r="D707" s="30">
        <v>44645</v>
      </c>
      <c r="E707" s="31" t="s">
        <v>220</v>
      </c>
      <c r="F707" s="18">
        <v>-247398</v>
      </c>
      <c r="G707" s="18">
        <v>-247398</v>
      </c>
      <c r="H707" s="45">
        <v>0</v>
      </c>
      <c r="I707" s="2" t="s">
        <v>115</v>
      </c>
      <c r="J707" s="2" t="s">
        <v>33</v>
      </c>
    </row>
    <row r="708" spans="1:10" x14ac:dyDescent="0.2">
      <c r="A708" s="16">
        <v>696</v>
      </c>
      <c r="B708" s="17" t="s">
        <v>97</v>
      </c>
      <c r="C708" s="17" t="s">
        <v>42</v>
      </c>
      <c r="D708" s="30">
        <v>44687</v>
      </c>
      <c r="E708" s="31" t="s">
        <v>221</v>
      </c>
      <c r="F708" s="18">
        <v>-121122</v>
      </c>
      <c r="G708" s="18">
        <v>-121122</v>
      </c>
      <c r="H708" s="45">
        <v>0</v>
      </c>
      <c r="I708" s="2" t="s">
        <v>115</v>
      </c>
      <c r="J708" s="2" t="s">
        <v>33</v>
      </c>
    </row>
    <row r="709" spans="1:10" x14ac:dyDescent="0.2">
      <c r="A709" s="16">
        <v>697</v>
      </c>
      <c r="B709" s="17" t="s">
        <v>97</v>
      </c>
      <c r="C709" s="17" t="s">
        <v>42</v>
      </c>
      <c r="D709" s="30">
        <v>44685</v>
      </c>
      <c r="E709" s="31" t="s">
        <v>222</v>
      </c>
      <c r="F709" s="18">
        <v>-133884</v>
      </c>
      <c r="G709" s="18">
        <v>-133884</v>
      </c>
      <c r="H709" s="45">
        <v>0</v>
      </c>
      <c r="I709" s="2" t="s">
        <v>115</v>
      </c>
      <c r="J709" s="2" t="s">
        <v>33</v>
      </c>
    </row>
    <row r="710" spans="1:10" x14ac:dyDescent="0.2">
      <c r="A710" s="16">
        <v>698</v>
      </c>
      <c r="B710" s="17" t="s">
        <v>97</v>
      </c>
      <c r="C710" s="17" t="s">
        <v>42</v>
      </c>
      <c r="D710" s="30">
        <v>44705</v>
      </c>
      <c r="E710" s="31" t="s">
        <v>223</v>
      </c>
      <c r="F710" s="18">
        <v>-220192</v>
      </c>
      <c r="G710" s="18">
        <v>-220192</v>
      </c>
      <c r="H710" s="45">
        <v>0</v>
      </c>
      <c r="I710" s="2" t="s">
        <v>115</v>
      </c>
      <c r="J710" s="2" t="s">
        <v>33</v>
      </c>
    </row>
    <row r="711" spans="1:10" x14ac:dyDescent="0.2">
      <c r="A711" s="16">
        <v>699</v>
      </c>
      <c r="B711" s="17" t="s">
        <v>97</v>
      </c>
      <c r="C711" s="17" t="s">
        <v>42</v>
      </c>
      <c r="D711" s="30">
        <v>44711</v>
      </c>
      <c r="E711" s="31" t="s">
        <v>224</v>
      </c>
      <c r="F711" s="18">
        <v>-516240</v>
      </c>
      <c r="G711" s="18">
        <v>-516240</v>
      </c>
      <c r="H711" s="45">
        <v>0</v>
      </c>
      <c r="I711" s="2" t="s">
        <v>115</v>
      </c>
      <c r="J711" s="2" t="s">
        <v>33</v>
      </c>
    </row>
    <row r="712" spans="1:10" x14ac:dyDescent="0.2">
      <c r="A712" s="16">
        <v>700</v>
      </c>
      <c r="B712" s="17" t="s">
        <v>97</v>
      </c>
      <c r="C712" s="17" t="s">
        <v>42</v>
      </c>
      <c r="D712" s="30">
        <v>44715</v>
      </c>
      <c r="E712" s="31" t="s">
        <v>225</v>
      </c>
      <c r="F712" s="18">
        <v>472000</v>
      </c>
      <c r="G712" s="18">
        <v>472000</v>
      </c>
      <c r="H712" s="45">
        <v>0</v>
      </c>
      <c r="I712" s="2" t="s">
        <v>115</v>
      </c>
      <c r="J712" s="2" t="s">
        <v>33</v>
      </c>
    </row>
    <row r="713" spans="1:10" x14ac:dyDescent="0.2">
      <c r="A713" s="16">
        <v>701</v>
      </c>
      <c r="B713" s="17" t="s">
        <v>97</v>
      </c>
      <c r="C713" s="17" t="s">
        <v>42</v>
      </c>
      <c r="D713" s="30">
        <v>44729</v>
      </c>
      <c r="E713" s="31" t="s">
        <v>226</v>
      </c>
      <c r="F713" s="18">
        <v>-399177</v>
      </c>
      <c r="G713" s="18">
        <v>-399177</v>
      </c>
      <c r="H713" s="45">
        <v>0</v>
      </c>
      <c r="I713" s="2" t="s">
        <v>115</v>
      </c>
      <c r="J713" s="2" t="s">
        <v>33</v>
      </c>
    </row>
    <row r="714" spans="1:10" x14ac:dyDescent="0.2">
      <c r="A714" s="16">
        <v>702</v>
      </c>
      <c r="B714" s="17" t="s">
        <v>97</v>
      </c>
      <c r="C714" s="17" t="s">
        <v>42</v>
      </c>
      <c r="D714" s="30">
        <v>44747</v>
      </c>
      <c r="E714" s="31" t="s">
        <v>227</v>
      </c>
      <c r="F714" s="18">
        <v>990000</v>
      </c>
      <c r="G714" s="18">
        <v>990000</v>
      </c>
      <c r="H714" s="45">
        <v>0</v>
      </c>
      <c r="I714" s="2" t="s">
        <v>115</v>
      </c>
      <c r="J714" s="2" t="s">
        <v>33</v>
      </c>
    </row>
    <row r="715" spans="1:10" x14ac:dyDescent="0.2">
      <c r="A715" s="16">
        <v>703</v>
      </c>
      <c r="B715" s="17" t="s">
        <v>97</v>
      </c>
      <c r="C715" s="17" t="s">
        <v>42</v>
      </c>
      <c r="D715" s="30">
        <v>44760</v>
      </c>
      <c r="E715" s="31" t="s">
        <v>228</v>
      </c>
      <c r="F715" s="18">
        <v>405000</v>
      </c>
      <c r="G715" s="18">
        <v>405000</v>
      </c>
      <c r="H715" s="45">
        <v>0</v>
      </c>
      <c r="I715" s="2" t="s">
        <v>115</v>
      </c>
      <c r="J715" s="2" t="s">
        <v>33</v>
      </c>
    </row>
    <row r="716" spans="1:10" x14ac:dyDescent="0.2">
      <c r="A716" s="16">
        <v>704</v>
      </c>
      <c r="B716" s="17" t="s">
        <v>97</v>
      </c>
      <c r="C716" s="17" t="s">
        <v>42</v>
      </c>
      <c r="D716" s="30">
        <v>44781</v>
      </c>
      <c r="E716" s="31" t="s">
        <v>229</v>
      </c>
      <c r="F716" s="18">
        <v>-71062</v>
      </c>
      <c r="G716" s="18">
        <v>-71062</v>
      </c>
      <c r="H716" s="45">
        <v>0</v>
      </c>
      <c r="I716" s="2" t="s">
        <v>115</v>
      </c>
      <c r="J716" s="2" t="s">
        <v>33</v>
      </c>
    </row>
    <row r="717" spans="1:10" x14ac:dyDescent="0.2">
      <c r="A717" s="16">
        <v>705</v>
      </c>
      <c r="B717" s="17" t="s">
        <v>97</v>
      </c>
      <c r="C717" s="17" t="s">
        <v>42</v>
      </c>
      <c r="D717" s="30">
        <v>44792</v>
      </c>
      <c r="E717" s="31" t="s">
        <v>230</v>
      </c>
      <c r="F717" s="18">
        <v>-441521</v>
      </c>
      <c r="G717" s="18">
        <v>-441521</v>
      </c>
      <c r="H717" s="45">
        <v>0</v>
      </c>
      <c r="I717" s="2" t="s">
        <v>115</v>
      </c>
      <c r="J717" s="2" t="s">
        <v>33</v>
      </c>
    </row>
    <row r="718" spans="1:10" x14ac:dyDescent="0.2">
      <c r="A718" s="16">
        <v>706</v>
      </c>
      <c r="B718" s="17" t="s">
        <v>97</v>
      </c>
      <c r="C718" s="17" t="s">
        <v>42</v>
      </c>
      <c r="D718" s="30">
        <v>44830</v>
      </c>
      <c r="E718" s="31" t="s">
        <v>231</v>
      </c>
      <c r="F718" s="18">
        <v>-141797</v>
      </c>
      <c r="G718" s="18">
        <v>-141797</v>
      </c>
      <c r="H718" s="45">
        <v>0</v>
      </c>
      <c r="I718" s="2" t="s">
        <v>115</v>
      </c>
      <c r="J718" s="2" t="s">
        <v>33</v>
      </c>
    </row>
    <row r="719" spans="1:10" x14ac:dyDescent="0.2">
      <c r="A719" s="16">
        <v>707</v>
      </c>
      <c r="B719" s="17" t="s">
        <v>97</v>
      </c>
      <c r="C719" s="17" t="s">
        <v>42</v>
      </c>
      <c r="D719" s="30">
        <v>44827</v>
      </c>
      <c r="E719" s="31" t="s">
        <v>232</v>
      </c>
      <c r="F719" s="18">
        <v>-201581</v>
      </c>
      <c r="G719" s="18">
        <v>-201581</v>
      </c>
      <c r="H719" s="45">
        <v>0</v>
      </c>
      <c r="I719" s="2" t="s">
        <v>115</v>
      </c>
      <c r="J719" s="2" t="s">
        <v>33</v>
      </c>
    </row>
    <row r="720" spans="1:10" x14ac:dyDescent="0.2">
      <c r="A720" s="16">
        <v>708</v>
      </c>
      <c r="B720" s="17" t="s">
        <v>97</v>
      </c>
      <c r="C720" s="17" t="s">
        <v>42</v>
      </c>
      <c r="D720" s="30">
        <v>44868</v>
      </c>
      <c r="E720" s="31" t="s">
        <v>233</v>
      </c>
      <c r="F720" s="18">
        <v>-110084</v>
      </c>
      <c r="G720" s="18">
        <v>-110084</v>
      </c>
      <c r="H720" s="45">
        <v>0</v>
      </c>
      <c r="I720" s="2" t="s">
        <v>115</v>
      </c>
      <c r="J720" s="2" t="s">
        <v>33</v>
      </c>
    </row>
    <row r="721" spans="1:10" x14ac:dyDescent="0.2">
      <c r="A721" s="16">
        <v>709</v>
      </c>
      <c r="B721" s="17" t="s">
        <v>97</v>
      </c>
      <c r="C721" s="17" t="s">
        <v>42</v>
      </c>
      <c r="D721" s="30">
        <v>44868</v>
      </c>
      <c r="E721" s="31" t="s">
        <v>233</v>
      </c>
      <c r="F721" s="18">
        <v>-196372</v>
      </c>
      <c r="G721" s="18">
        <v>-196372</v>
      </c>
      <c r="H721" s="45">
        <v>0</v>
      </c>
      <c r="I721" s="2" t="s">
        <v>115</v>
      </c>
      <c r="J721" s="2" t="s">
        <v>33</v>
      </c>
    </row>
    <row r="722" spans="1:10" x14ac:dyDescent="0.2">
      <c r="A722" s="16">
        <v>710</v>
      </c>
      <c r="B722" s="17" t="s">
        <v>97</v>
      </c>
      <c r="C722" s="17" t="s">
        <v>42</v>
      </c>
      <c r="D722" s="30">
        <v>44950</v>
      </c>
      <c r="E722" s="31" t="s">
        <v>234</v>
      </c>
      <c r="F722" s="18">
        <v>-546164</v>
      </c>
      <c r="G722" s="18">
        <v>-546164</v>
      </c>
      <c r="H722" s="45">
        <v>0</v>
      </c>
      <c r="I722" s="2" t="s">
        <v>115</v>
      </c>
      <c r="J722" s="2" t="s">
        <v>33</v>
      </c>
    </row>
    <row r="723" spans="1:10" x14ac:dyDescent="0.2">
      <c r="A723" s="16">
        <v>711</v>
      </c>
      <c r="B723" s="17" t="s">
        <v>97</v>
      </c>
      <c r="C723" s="17" t="s">
        <v>42</v>
      </c>
      <c r="D723" s="30">
        <v>44979</v>
      </c>
      <c r="E723" s="31" t="s">
        <v>235</v>
      </c>
      <c r="F723" s="18">
        <v>-191096</v>
      </c>
      <c r="G723" s="18">
        <v>-191096</v>
      </c>
      <c r="H723" s="45">
        <v>0</v>
      </c>
      <c r="I723" s="2" t="s">
        <v>115</v>
      </c>
      <c r="J723" s="2" t="s">
        <v>33</v>
      </c>
    </row>
    <row r="724" spans="1:10" x14ac:dyDescent="0.2">
      <c r="A724" s="16">
        <v>712</v>
      </c>
      <c r="B724" s="17" t="s">
        <v>97</v>
      </c>
      <c r="C724" s="17" t="s">
        <v>42</v>
      </c>
      <c r="D724" s="30">
        <v>45005</v>
      </c>
      <c r="E724" s="31" t="s">
        <v>236</v>
      </c>
      <c r="F724" s="18">
        <v>-243189</v>
      </c>
      <c r="G724" s="18">
        <v>-243189</v>
      </c>
      <c r="H724" s="45">
        <v>0</v>
      </c>
      <c r="I724" s="2" t="s">
        <v>115</v>
      </c>
      <c r="J724" s="2" t="s">
        <v>33</v>
      </c>
    </row>
    <row r="725" spans="1:10" x14ac:dyDescent="0.2">
      <c r="A725" s="16">
        <v>713</v>
      </c>
      <c r="B725" s="17" t="s">
        <v>97</v>
      </c>
      <c r="C725" s="17" t="s">
        <v>42</v>
      </c>
      <c r="D725" s="30">
        <v>45005</v>
      </c>
      <c r="E725" s="31" t="s">
        <v>236</v>
      </c>
      <c r="F725" s="18">
        <v>-963438</v>
      </c>
      <c r="G725" s="18">
        <v>-963438</v>
      </c>
      <c r="H725" s="45">
        <v>0</v>
      </c>
      <c r="I725" s="2" t="s">
        <v>115</v>
      </c>
      <c r="J725" s="2" t="s">
        <v>33</v>
      </c>
    </row>
    <row r="726" spans="1:10" x14ac:dyDescent="0.2">
      <c r="A726" s="16">
        <v>714</v>
      </c>
      <c r="B726" s="17" t="s">
        <v>97</v>
      </c>
      <c r="C726" s="17" t="s">
        <v>42</v>
      </c>
      <c r="D726" s="30">
        <v>45020</v>
      </c>
      <c r="E726" s="31" t="s">
        <v>237</v>
      </c>
      <c r="F726" s="18">
        <v>-168817</v>
      </c>
      <c r="G726" s="18">
        <v>-168817</v>
      </c>
      <c r="H726" s="45">
        <v>0</v>
      </c>
      <c r="I726" s="2" t="s">
        <v>115</v>
      </c>
      <c r="J726" s="2" t="s">
        <v>33</v>
      </c>
    </row>
    <row r="727" spans="1:10" x14ac:dyDescent="0.2">
      <c r="A727" s="16">
        <v>715</v>
      </c>
      <c r="B727" s="17" t="s">
        <v>97</v>
      </c>
      <c r="C727" s="17" t="s">
        <v>42</v>
      </c>
      <c r="D727" s="30">
        <v>45034</v>
      </c>
      <c r="E727" s="31" t="s">
        <v>238</v>
      </c>
      <c r="F727" s="18">
        <v>-659355</v>
      </c>
      <c r="G727" s="18">
        <v>-659355</v>
      </c>
      <c r="H727" s="45">
        <v>0</v>
      </c>
      <c r="I727" s="2" t="s">
        <v>115</v>
      </c>
      <c r="J727" s="2" t="s">
        <v>33</v>
      </c>
    </row>
    <row r="728" spans="1:10" x14ac:dyDescent="0.2">
      <c r="A728" s="16">
        <v>716</v>
      </c>
      <c r="B728" s="17" t="s">
        <v>97</v>
      </c>
      <c r="C728" s="17" t="s">
        <v>42</v>
      </c>
      <c r="D728" s="30">
        <v>45049</v>
      </c>
      <c r="E728" s="31" t="s">
        <v>239</v>
      </c>
      <c r="F728" s="18">
        <v>-110745</v>
      </c>
      <c r="G728" s="18">
        <v>-110745</v>
      </c>
      <c r="H728" s="45">
        <v>0</v>
      </c>
      <c r="I728" s="2" t="s">
        <v>115</v>
      </c>
      <c r="J728" s="2" t="s">
        <v>33</v>
      </c>
    </row>
    <row r="729" spans="1:10" x14ac:dyDescent="0.2">
      <c r="A729" s="16">
        <v>717</v>
      </c>
      <c r="B729" s="17" t="s">
        <v>97</v>
      </c>
      <c r="C729" s="17" t="s">
        <v>42</v>
      </c>
      <c r="D729" s="30">
        <v>45049</v>
      </c>
      <c r="E729" s="31" t="s">
        <v>239</v>
      </c>
      <c r="F729" s="18">
        <v>-134871</v>
      </c>
      <c r="G729" s="18">
        <v>-134871</v>
      </c>
      <c r="H729" s="45">
        <v>0</v>
      </c>
      <c r="I729" s="2" t="s">
        <v>115</v>
      </c>
      <c r="J729" s="2" t="s">
        <v>33</v>
      </c>
    </row>
    <row r="730" spans="1:10" x14ac:dyDescent="0.2">
      <c r="A730" s="16">
        <v>718</v>
      </c>
      <c r="B730" s="17" t="s">
        <v>97</v>
      </c>
      <c r="C730" s="17" t="s">
        <v>42</v>
      </c>
      <c r="D730" s="30">
        <v>45082</v>
      </c>
      <c r="E730" s="31" t="s">
        <v>240</v>
      </c>
      <c r="F730" s="18">
        <v>-223289</v>
      </c>
      <c r="G730" s="18">
        <v>-223289</v>
      </c>
      <c r="H730" s="45">
        <v>0</v>
      </c>
      <c r="I730" s="2" t="s">
        <v>115</v>
      </c>
      <c r="J730" s="2" t="s">
        <v>33</v>
      </c>
    </row>
    <row r="731" spans="1:10" x14ac:dyDescent="0.2">
      <c r="A731" s="16">
        <v>719</v>
      </c>
      <c r="B731" s="17" t="s">
        <v>97</v>
      </c>
      <c r="C731" s="17" t="s">
        <v>42</v>
      </c>
      <c r="D731" s="30">
        <v>45083</v>
      </c>
      <c r="E731" s="31" t="s">
        <v>241</v>
      </c>
      <c r="F731" s="18">
        <v>-229097</v>
      </c>
      <c r="G731" s="18">
        <v>-229097</v>
      </c>
      <c r="H731" s="45">
        <v>0</v>
      </c>
      <c r="I731" s="2" t="s">
        <v>115</v>
      </c>
      <c r="J731" s="2" t="s">
        <v>33</v>
      </c>
    </row>
    <row r="732" spans="1:10" x14ac:dyDescent="0.2">
      <c r="A732" s="16">
        <v>720</v>
      </c>
      <c r="B732" s="17" t="s">
        <v>97</v>
      </c>
      <c r="C732" s="17" t="s">
        <v>42</v>
      </c>
      <c r="D732" s="30">
        <v>45098</v>
      </c>
      <c r="E732" s="31" t="s">
        <v>242</v>
      </c>
      <c r="F732" s="18">
        <v>-266549</v>
      </c>
      <c r="G732" s="18">
        <v>-266549</v>
      </c>
      <c r="H732" s="45">
        <v>0</v>
      </c>
      <c r="I732" s="2" t="s">
        <v>115</v>
      </c>
      <c r="J732" s="2" t="s">
        <v>33</v>
      </c>
    </row>
    <row r="733" spans="1:10" x14ac:dyDescent="0.2">
      <c r="A733" s="16">
        <v>721</v>
      </c>
      <c r="B733" s="17" t="s">
        <v>97</v>
      </c>
      <c r="C733" s="17" t="s">
        <v>42</v>
      </c>
      <c r="D733" s="30">
        <v>45119</v>
      </c>
      <c r="E733" s="31" t="s">
        <v>243</v>
      </c>
      <c r="F733" s="18">
        <v>-420066</v>
      </c>
      <c r="G733" s="18">
        <v>-420066</v>
      </c>
      <c r="H733" s="45">
        <v>0</v>
      </c>
      <c r="I733" s="2" t="s">
        <v>115</v>
      </c>
      <c r="J733" s="2" t="s">
        <v>33</v>
      </c>
    </row>
    <row r="734" spans="1:10" x14ac:dyDescent="0.2">
      <c r="A734" s="16">
        <v>722</v>
      </c>
      <c r="B734" s="17" t="s">
        <v>97</v>
      </c>
      <c r="C734" s="17" t="s">
        <v>42</v>
      </c>
      <c r="D734" s="30">
        <v>45173</v>
      </c>
      <c r="E734" s="31" t="s">
        <v>244</v>
      </c>
      <c r="F734" s="18">
        <v>-105449</v>
      </c>
      <c r="G734" s="18">
        <v>-105449</v>
      </c>
      <c r="H734" s="45">
        <v>0</v>
      </c>
      <c r="I734" s="2" t="s">
        <v>115</v>
      </c>
      <c r="J734" s="2" t="s">
        <v>33</v>
      </c>
    </row>
    <row r="735" spans="1:10" x14ac:dyDescent="0.2">
      <c r="A735" s="16">
        <v>723</v>
      </c>
      <c r="B735" s="17" t="s">
        <v>97</v>
      </c>
      <c r="C735" s="17" t="s">
        <v>42</v>
      </c>
      <c r="D735" s="30">
        <v>45182</v>
      </c>
      <c r="E735" s="31" t="s">
        <v>245</v>
      </c>
      <c r="F735" s="18">
        <v>-157372</v>
      </c>
      <c r="G735" s="18">
        <v>-157372</v>
      </c>
      <c r="H735" s="45">
        <v>0</v>
      </c>
      <c r="I735" s="2" t="s">
        <v>115</v>
      </c>
      <c r="J735" s="2" t="s">
        <v>33</v>
      </c>
    </row>
    <row r="736" spans="1:10" x14ac:dyDescent="0.2">
      <c r="A736" s="16">
        <v>724</v>
      </c>
      <c r="B736" s="17" t="s">
        <v>97</v>
      </c>
      <c r="C736" s="17" t="s">
        <v>42</v>
      </c>
      <c r="D736" s="30">
        <v>45279</v>
      </c>
      <c r="E736" s="31" t="s">
        <v>187</v>
      </c>
      <c r="F736" s="18">
        <v>3630000</v>
      </c>
      <c r="G736" s="18">
        <v>3630000</v>
      </c>
      <c r="H736" s="45">
        <v>0</v>
      </c>
      <c r="I736" s="2" t="s">
        <v>115</v>
      </c>
      <c r="J736" s="2" t="s">
        <v>35</v>
      </c>
    </row>
    <row r="737" spans="1:10" x14ac:dyDescent="0.2">
      <c r="A737" s="16">
        <v>725</v>
      </c>
      <c r="B737" s="17" t="s">
        <v>97</v>
      </c>
      <c r="C737" s="17" t="s">
        <v>42</v>
      </c>
      <c r="D737" s="30">
        <v>45279</v>
      </c>
      <c r="E737" s="31" t="s">
        <v>187</v>
      </c>
      <c r="F737" s="18">
        <v>2750000</v>
      </c>
      <c r="G737" s="18">
        <v>2750000</v>
      </c>
      <c r="H737" s="45">
        <v>0</v>
      </c>
      <c r="I737" s="2" t="s">
        <v>115</v>
      </c>
      <c r="J737" s="2" t="s">
        <v>35</v>
      </c>
    </row>
    <row r="738" spans="1:10" x14ac:dyDescent="0.2">
      <c r="A738" s="16">
        <v>726</v>
      </c>
      <c r="B738" s="17" t="s">
        <v>97</v>
      </c>
      <c r="C738" s="17" t="s">
        <v>42</v>
      </c>
      <c r="D738" s="30">
        <v>45279</v>
      </c>
      <c r="E738" s="31" t="s">
        <v>187</v>
      </c>
      <c r="F738" s="18">
        <v>3630000</v>
      </c>
      <c r="G738" s="18">
        <v>3630000</v>
      </c>
      <c r="H738" s="45">
        <v>0</v>
      </c>
      <c r="I738" s="2" t="s">
        <v>115</v>
      </c>
      <c r="J738" s="2" t="s">
        <v>35</v>
      </c>
    </row>
    <row r="739" spans="1:10" x14ac:dyDescent="0.2">
      <c r="A739" s="16">
        <v>727</v>
      </c>
      <c r="B739" s="17" t="s">
        <v>97</v>
      </c>
      <c r="C739" s="17" t="s">
        <v>42</v>
      </c>
      <c r="D739" s="30">
        <v>45279</v>
      </c>
      <c r="E739" s="31" t="s">
        <v>187</v>
      </c>
      <c r="F739" s="18">
        <v>3025000</v>
      </c>
      <c r="G739" s="18">
        <v>3025000</v>
      </c>
      <c r="H739" s="45">
        <v>0</v>
      </c>
      <c r="I739" s="2" t="s">
        <v>115</v>
      </c>
      <c r="J739" s="2" t="s">
        <v>35</v>
      </c>
    </row>
    <row r="740" spans="1:10" x14ac:dyDescent="0.2">
      <c r="A740" s="16">
        <v>728</v>
      </c>
      <c r="B740" s="17" t="s">
        <v>97</v>
      </c>
      <c r="C740" s="17" t="s">
        <v>42</v>
      </c>
      <c r="D740" s="30">
        <v>45279</v>
      </c>
      <c r="E740" s="31" t="s">
        <v>187</v>
      </c>
      <c r="F740" s="18">
        <v>3831300</v>
      </c>
      <c r="G740" s="18">
        <v>3831300</v>
      </c>
      <c r="H740" s="45">
        <v>0</v>
      </c>
      <c r="I740" s="2" t="s">
        <v>115</v>
      </c>
      <c r="J740" s="2" t="s">
        <v>35</v>
      </c>
    </row>
    <row r="741" spans="1:10" x14ac:dyDescent="0.2">
      <c r="A741" s="16">
        <v>729</v>
      </c>
      <c r="B741" s="17" t="s">
        <v>97</v>
      </c>
      <c r="C741" s="17" t="s">
        <v>42</v>
      </c>
      <c r="D741" s="30">
        <v>45279</v>
      </c>
      <c r="E741" s="31" t="s">
        <v>187</v>
      </c>
      <c r="F741" s="18">
        <v>2750000</v>
      </c>
      <c r="G741" s="18">
        <v>2750000</v>
      </c>
      <c r="H741" s="45">
        <v>0</v>
      </c>
      <c r="I741" s="2" t="s">
        <v>115</v>
      </c>
      <c r="J741" s="2" t="s">
        <v>35</v>
      </c>
    </row>
    <row r="742" spans="1:10" x14ac:dyDescent="0.2">
      <c r="A742" s="16">
        <v>730</v>
      </c>
      <c r="B742" s="17" t="s">
        <v>97</v>
      </c>
      <c r="C742" s="17" t="s">
        <v>42</v>
      </c>
      <c r="D742" s="30">
        <v>45279</v>
      </c>
      <c r="E742" s="31" t="s">
        <v>187</v>
      </c>
      <c r="F742" s="18">
        <v>5352600</v>
      </c>
      <c r="G742" s="18">
        <v>5352600</v>
      </c>
      <c r="H742" s="45">
        <v>0</v>
      </c>
      <c r="I742" s="2" t="s">
        <v>115</v>
      </c>
      <c r="J742" s="2" t="s">
        <v>35</v>
      </c>
    </row>
    <row r="743" spans="1:10" x14ac:dyDescent="0.2">
      <c r="A743" s="16">
        <v>731</v>
      </c>
      <c r="B743" s="17" t="s">
        <v>97</v>
      </c>
      <c r="C743" s="17" t="s">
        <v>42</v>
      </c>
      <c r="D743" s="30">
        <v>45279</v>
      </c>
      <c r="E743" s="31" t="s">
        <v>187</v>
      </c>
      <c r="F743" s="18">
        <v>5885000</v>
      </c>
      <c r="G743" s="18">
        <v>5885000</v>
      </c>
      <c r="H743" s="45">
        <v>0</v>
      </c>
      <c r="I743" s="2" t="s">
        <v>115</v>
      </c>
      <c r="J743" s="2" t="s">
        <v>35</v>
      </c>
    </row>
    <row r="744" spans="1:10" x14ac:dyDescent="0.2">
      <c r="A744" s="16">
        <v>732</v>
      </c>
      <c r="B744" s="17" t="s">
        <v>97</v>
      </c>
      <c r="C744" s="17" t="s">
        <v>42</v>
      </c>
      <c r="D744" s="30">
        <v>45279</v>
      </c>
      <c r="E744" s="31" t="s">
        <v>187</v>
      </c>
      <c r="F744" s="18">
        <v>8025600</v>
      </c>
      <c r="G744" s="18">
        <v>8025600</v>
      </c>
      <c r="H744" s="45">
        <v>0</v>
      </c>
      <c r="I744" s="2" t="s">
        <v>115</v>
      </c>
      <c r="J744" s="2" t="s">
        <v>35</v>
      </c>
    </row>
    <row r="745" spans="1:10" x14ac:dyDescent="0.2">
      <c r="A745" s="16">
        <v>733</v>
      </c>
      <c r="B745" s="17" t="s">
        <v>97</v>
      </c>
      <c r="C745" s="17" t="s">
        <v>42</v>
      </c>
      <c r="D745" s="30">
        <v>45279</v>
      </c>
      <c r="E745" s="31" t="s">
        <v>187</v>
      </c>
      <c r="F745" s="18">
        <v>2795100</v>
      </c>
      <c r="G745" s="18">
        <v>2795100</v>
      </c>
      <c r="H745" s="45">
        <v>0</v>
      </c>
      <c r="I745" s="2" t="s">
        <v>115</v>
      </c>
      <c r="J745" s="2" t="s">
        <v>35</v>
      </c>
    </row>
    <row r="746" spans="1:10" x14ac:dyDescent="0.2">
      <c r="A746" s="16">
        <v>734</v>
      </c>
      <c r="B746" s="17" t="s">
        <v>97</v>
      </c>
      <c r="C746" s="17" t="s">
        <v>42</v>
      </c>
      <c r="D746" s="30">
        <v>45279</v>
      </c>
      <c r="E746" s="31" t="s">
        <v>187</v>
      </c>
      <c r="F746" s="18">
        <v>2621300</v>
      </c>
      <c r="G746" s="18">
        <v>2621300</v>
      </c>
      <c r="H746" s="45">
        <v>0</v>
      </c>
      <c r="I746" s="2" t="s">
        <v>115</v>
      </c>
      <c r="J746" s="2" t="s">
        <v>35</v>
      </c>
    </row>
    <row r="747" spans="1:10" x14ac:dyDescent="0.2">
      <c r="A747" s="16">
        <v>735</v>
      </c>
      <c r="B747" s="17" t="s">
        <v>97</v>
      </c>
      <c r="C747" s="17" t="s">
        <v>42</v>
      </c>
      <c r="D747" s="30">
        <v>45279</v>
      </c>
      <c r="E747" s="31" t="s">
        <v>187</v>
      </c>
      <c r="F747" s="18">
        <v>10670000</v>
      </c>
      <c r="G747" s="18">
        <v>10670000</v>
      </c>
      <c r="H747" s="45">
        <v>0</v>
      </c>
      <c r="I747" s="2" t="s">
        <v>115</v>
      </c>
      <c r="J747" s="2" t="s">
        <v>35</v>
      </c>
    </row>
    <row r="748" spans="1:10" x14ac:dyDescent="0.2">
      <c r="A748" s="16">
        <v>736</v>
      </c>
      <c r="B748" s="17" t="s">
        <v>97</v>
      </c>
      <c r="C748" s="17" t="s">
        <v>42</v>
      </c>
      <c r="D748" s="30">
        <v>45279</v>
      </c>
      <c r="E748" s="31" t="s">
        <v>187</v>
      </c>
      <c r="F748" s="18">
        <v>3831300</v>
      </c>
      <c r="G748" s="18">
        <v>3831300</v>
      </c>
      <c r="H748" s="45">
        <v>0</v>
      </c>
      <c r="I748" s="2" t="s">
        <v>115</v>
      </c>
      <c r="J748" s="2" t="s">
        <v>35</v>
      </c>
    </row>
    <row r="749" spans="1:10" x14ac:dyDescent="0.2">
      <c r="A749" s="16">
        <v>737</v>
      </c>
      <c r="B749" s="17" t="s">
        <v>97</v>
      </c>
      <c r="C749" s="17" t="s">
        <v>42</v>
      </c>
      <c r="D749" s="30">
        <v>45279</v>
      </c>
      <c r="E749" s="31" t="s">
        <v>187</v>
      </c>
      <c r="F749" s="18">
        <v>5118000</v>
      </c>
      <c r="G749" s="18">
        <v>5118000</v>
      </c>
      <c r="H749" s="45">
        <v>0</v>
      </c>
      <c r="I749" s="2" t="s">
        <v>115</v>
      </c>
      <c r="J749" s="2" t="s">
        <v>35</v>
      </c>
    </row>
    <row r="750" spans="1:10" x14ac:dyDescent="0.2">
      <c r="A750" s="16">
        <v>738</v>
      </c>
      <c r="B750" s="17" t="s">
        <v>97</v>
      </c>
      <c r="C750" s="17" t="s">
        <v>42</v>
      </c>
      <c r="D750" s="30">
        <v>45279</v>
      </c>
      <c r="E750" s="31" t="s">
        <v>187</v>
      </c>
      <c r="F750" s="18">
        <v>2750000</v>
      </c>
      <c r="G750" s="18">
        <v>2750000</v>
      </c>
      <c r="H750" s="45">
        <v>0</v>
      </c>
      <c r="I750" s="2" t="s">
        <v>115</v>
      </c>
      <c r="J750" s="2" t="s">
        <v>35</v>
      </c>
    </row>
    <row r="751" spans="1:10" x14ac:dyDescent="0.2">
      <c r="A751" s="16">
        <v>739</v>
      </c>
      <c r="B751" s="17" t="s">
        <v>97</v>
      </c>
      <c r="C751" s="17" t="s">
        <v>42</v>
      </c>
      <c r="D751" s="30">
        <v>45278</v>
      </c>
      <c r="E751" s="31" t="s">
        <v>169</v>
      </c>
      <c r="F751" s="18">
        <v>6352500</v>
      </c>
      <c r="G751" s="18">
        <v>6352500</v>
      </c>
      <c r="H751" s="45">
        <v>0</v>
      </c>
      <c r="I751" s="2" t="s">
        <v>115</v>
      </c>
      <c r="J751" s="2" t="s">
        <v>35</v>
      </c>
    </row>
    <row r="752" spans="1:10" x14ac:dyDescent="0.2">
      <c r="A752" s="16">
        <v>740</v>
      </c>
      <c r="B752" s="17" t="s">
        <v>97</v>
      </c>
      <c r="C752" s="17" t="s">
        <v>42</v>
      </c>
      <c r="D752" s="30">
        <v>45278</v>
      </c>
      <c r="E752" s="31" t="s">
        <v>169</v>
      </c>
      <c r="F752" s="18">
        <v>4637600</v>
      </c>
      <c r="G752" s="18">
        <v>4637600</v>
      </c>
      <c r="H752" s="45">
        <v>0</v>
      </c>
      <c r="I752" s="2" t="s">
        <v>115</v>
      </c>
      <c r="J752" s="2" t="s">
        <v>35</v>
      </c>
    </row>
    <row r="753" spans="1:10" x14ac:dyDescent="0.2">
      <c r="A753" s="16">
        <v>741</v>
      </c>
      <c r="B753" s="17" t="s">
        <v>97</v>
      </c>
      <c r="C753" s="17" t="s">
        <v>42</v>
      </c>
      <c r="D753" s="30">
        <v>45278</v>
      </c>
      <c r="E753" s="31" t="s">
        <v>169</v>
      </c>
      <c r="F753" s="18">
        <v>2750000</v>
      </c>
      <c r="G753" s="18">
        <v>2750000</v>
      </c>
      <c r="H753" s="45">
        <v>0</v>
      </c>
      <c r="I753" s="2" t="s">
        <v>115</v>
      </c>
      <c r="J753" s="2" t="s">
        <v>35</v>
      </c>
    </row>
    <row r="754" spans="1:10" x14ac:dyDescent="0.2">
      <c r="A754" s="16">
        <v>742</v>
      </c>
      <c r="B754" s="17" t="s">
        <v>97</v>
      </c>
      <c r="C754" s="17" t="s">
        <v>42</v>
      </c>
      <c r="D754" s="30">
        <v>45278</v>
      </c>
      <c r="E754" s="31" t="s">
        <v>169</v>
      </c>
      <c r="F754" s="18">
        <v>4097016</v>
      </c>
      <c r="G754" s="18">
        <v>4097016</v>
      </c>
      <c r="H754" s="45">
        <v>0</v>
      </c>
      <c r="I754" s="2" t="s">
        <v>115</v>
      </c>
      <c r="J754" s="2" t="s">
        <v>35</v>
      </c>
    </row>
    <row r="755" spans="1:10" x14ac:dyDescent="0.2">
      <c r="A755" s="16">
        <v>743</v>
      </c>
      <c r="B755" s="17" t="s">
        <v>97</v>
      </c>
      <c r="C755" s="17" t="s">
        <v>42</v>
      </c>
      <c r="D755" s="30">
        <v>45278</v>
      </c>
      <c r="E755" s="31" t="s">
        <v>169</v>
      </c>
      <c r="F755" s="18">
        <v>2750000</v>
      </c>
      <c r="G755" s="18">
        <v>2750000</v>
      </c>
      <c r="H755" s="45">
        <v>0</v>
      </c>
      <c r="I755" s="2" t="s">
        <v>115</v>
      </c>
      <c r="J755" s="2" t="s">
        <v>35</v>
      </c>
    </row>
    <row r="756" spans="1:10" x14ac:dyDescent="0.2">
      <c r="A756" s="16">
        <v>744</v>
      </c>
      <c r="B756" s="17" t="s">
        <v>97</v>
      </c>
      <c r="C756" s="17" t="s">
        <v>42</v>
      </c>
      <c r="D756" s="30">
        <v>45278</v>
      </c>
      <c r="E756" s="31" t="s">
        <v>169</v>
      </c>
      <c r="F756" s="18">
        <v>2948000</v>
      </c>
      <c r="G756" s="18">
        <v>2948000</v>
      </c>
      <c r="H756" s="45">
        <v>0</v>
      </c>
      <c r="I756" s="2" t="s">
        <v>115</v>
      </c>
      <c r="J756" s="2" t="s">
        <v>35</v>
      </c>
    </row>
    <row r="757" spans="1:10" x14ac:dyDescent="0.2">
      <c r="A757" s="16">
        <v>745</v>
      </c>
      <c r="B757" s="17" t="s">
        <v>97</v>
      </c>
      <c r="C757" s="17" t="s">
        <v>42</v>
      </c>
      <c r="D757" s="30">
        <v>45278</v>
      </c>
      <c r="E757" s="31" t="s">
        <v>169</v>
      </c>
      <c r="F757" s="18">
        <v>4274600</v>
      </c>
      <c r="G757" s="18">
        <v>4274600</v>
      </c>
      <c r="H757" s="45">
        <v>0</v>
      </c>
      <c r="I757" s="2" t="s">
        <v>115</v>
      </c>
      <c r="J757" s="2" t="s">
        <v>35</v>
      </c>
    </row>
    <row r="758" spans="1:10" x14ac:dyDescent="0.2">
      <c r="A758" s="16">
        <v>746</v>
      </c>
      <c r="B758" s="17" t="s">
        <v>97</v>
      </c>
      <c r="C758" s="17" t="s">
        <v>42</v>
      </c>
      <c r="D758" s="30">
        <v>45278</v>
      </c>
      <c r="E758" s="31" t="s">
        <v>169</v>
      </c>
      <c r="F758" s="18">
        <v>3135000</v>
      </c>
      <c r="G758" s="18">
        <v>3135000</v>
      </c>
      <c r="H758" s="45">
        <v>0</v>
      </c>
      <c r="I758" s="2" t="s">
        <v>115</v>
      </c>
      <c r="J758" s="2" t="s">
        <v>35</v>
      </c>
    </row>
    <row r="759" spans="1:10" x14ac:dyDescent="0.2">
      <c r="A759" s="16">
        <v>747</v>
      </c>
      <c r="B759" s="17" t="s">
        <v>97</v>
      </c>
      <c r="C759" s="17" t="s">
        <v>42</v>
      </c>
      <c r="D759" s="30">
        <v>45278</v>
      </c>
      <c r="E759" s="31" t="s">
        <v>169</v>
      </c>
      <c r="F759" s="18">
        <v>4356000</v>
      </c>
      <c r="G759" s="18">
        <v>4356000</v>
      </c>
      <c r="H759" s="45">
        <v>0</v>
      </c>
      <c r="I759" s="2" t="s">
        <v>115</v>
      </c>
      <c r="J759" s="2" t="s">
        <v>35</v>
      </c>
    </row>
    <row r="760" spans="1:10" x14ac:dyDescent="0.2">
      <c r="A760" s="16">
        <v>748</v>
      </c>
      <c r="B760" s="17" t="s">
        <v>97</v>
      </c>
      <c r="C760" s="17" t="s">
        <v>42</v>
      </c>
      <c r="D760" s="30">
        <v>45281</v>
      </c>
      <c r="E760" s="31" t="s">
        <v>170</v>
      </c>
      <c r="F760" s="18">
        <v>2750000</v>
      </c>
      <c r="G760" s="18">
        <v>2750000</v>
      </c>
      <c r="H760" s="45">
        <v>0</v>
      </c>
      <c r="I760" s="2" t="s">
        <v>115</v>
      </c>
      <c r="J760" s="2" t="s">
        <v>35</v>
      </c>
    </row>
    <row r="761" spans="1:10" x14ac:dyDescent="0.2">
      <c r="A761" s="16">
        <v>749</v>
      </c>
      <c r="B761" s="17" t="s">
        <v>97</v>
      </c>
      <c r="C761" s="17" t="s">
        <v>42</v>
      </c>
      <c r="D761" s="30">
        <v>45281</v>
      </c>
      <c r="E761" s="31" t="s">
        <v>170</v>
      </c>
      <c r="F761" s="18">
        <v>2750000</v>
      </c>
      <c r="G761" s="18">
        <v>2750000</v>
      </c>
      <c r="H761" s="45">
        <v>0</v>
      </c>
      <c r="I761" s="2" t="s">
        <v>115</v>
      </c>
      <c r="J761" s="2" t="s">
        <v>35</v>
      </c>
    </row>
    <row r="762" spans="1:10" x14ac:dyDescent="0.2">
      <c r="A762" s="16">
        <v>750</v>
      </c>
      <c r="B762" s="17" t="s">
        <v>97</v>
      </c>
      <c r="C762" s="17" t="s">
        <v>42</v>
      </c>
      <c r="D762" s="30">
        <v>45281</v>
      </c>
      <c r="E762" s="31" t="s">
        <v>170</v>
      </c>
      <c r="F762" s="18">
        <v>4032600</v>
      </c>
      <c r="G762" s="18">
        <v>4032600</v>
      </c>
      <c r="H762" s="45">
        <v>0</v>
      </c>
      <c r="I762" s="2" t="s">
        <v>115</v>
      </c>
      <c r="J762" s="2" t="s">
        <v>35</v>
      </c>
    </row>
    <row r="763" spans="1:10" x14ac:dyDescent="0.2">
      <c r="A763" s="16">
        <v>751</v>
      </c>
      <c r="B763" s="17" t="s">
        <v>97</v>
      </c>
      <c r="C763" s="17" t="s">
        <v>42</v>
      </c>
      <c r="D763" s="30">
        <v>45281</v>
      </c>
      <c r="E763" s="31" t="s">
        <v>170</v>
      </c>
      <c r="F763" s="18">
        <v>2382600</v>
      </c>
      <c r="G763" s="18">
        <v>2382600</v>
      </c>
      <c r="H763" s="45">
        <v>0</v>
      </c>
      <c r="I763" s="2" t="s">
        <v>115</v>
      </c>
      <c r="J763" s="2" t="s">
        <v>35</v>
      </c>
    </row>
    <row r="764" spans="1:10" x14ac:dyDescent="0.2">
      <c r="A764" s="16">
        <v>752</v>
      </c>
      <c r="B764" s="17" t="s">
        <v>97</v>
      </c>
      <c r="C764" s="17" t="s">
        <v>42</v>
      </c>
      <c r="D764" s="30">
        <v>45281</v>
      </c>
      <c r="E764" s="31" t="s">
        <v>170</v>
      </c>
      <c r="F764" s="18">
        <v>2695000</v>
      </c>
      <c r="G764" s="18">
        <v>2695000</v>
      </c>
      <c r="H764" s="45">
        <v>0</v>
      </c>
      <c r="I764" s="2" t="s">
        <v>115</v>
      </c>
      <c r="J764" s="2" t="s">
        <v>35</v>
      </c>
    </row>
    <row r="765" spans="1:10" x14ac:dyDescent="0.2">
      <c r="A765" s="16">
        <v>753</v>
      </c>
      <c r="B765" s="17" t="s">
        <v>97</v>
      </c>
      <c r="C765" s="17" t="s">
        <v>42</v>
      </c>
      <c r="D765" s="30">
        <v>45281</v>
      </c>
      <c r="E765" s="31" t="s">
        <v>170</v>
      </c>
      <c r="F765" s="18">
        <v>2530000</v>
      </c>
      <c r="G765" s="18">
        <v>2530000</v>
      </c>
      <c r="H765" s="45">
        <v>0</v>
      </c>
      <c r="I765" s="2" t="s">
        <v>115</v>
      </c>
      <c r="J765" s="2" t="s">
        <v>35</v>
      </c>
    </row>
    <row r="766" spans="1:10" x14ac:dyDescent="0.2">
      <c r="A766" s="16">
        <v>754</v>
      </c>
      <c r="B766" s="17" t="s">
        <v>97</v>
      </c>
      <c r="C766" s="17" t="s">
        <v>42</v>
      </c>
      <c r="D766" s="30">
        <v>45281</v>
      </c>
      <c r="E766" s="31" t="s">
        <v>170</v>
      </c>
      <c r="F766" s="18">
        <v>2750000</v>
      </c>
      <c r="G766" s="18">
        <v>2750000</v>
      </c>
      <c r="H766" s="45">
        <v>0</v>
      </c>
      <c r="I766" s="2" t="s">
        <v>115</v>
      </c>
      <c r="J766" s="2" t="s">
        <v>35</v>
      </c>
    </row>
    <row r="767" spans="1:10" x14ac:dyDescent="0.2">
      <c r="A767" s="16">
        <v>755</v>
      </c>
      <c r="B767" s="17" t="s">
        <v>97</v>
      </c>
      <c r="C767" s="17" t="s">
        <v>42</v>
      </c>
      <c r="D767" s="30">
        <v>45281</v>
      </c>
      <c r="E767" s="31" t="s">
        <v>170</v>
      </c>
      <c r="F767" s="18">
        <v>2722500</v>
      </c>
      <c r="G767" s="18">
        <v>2722500</v>
      </c>
      <c r="H767" s="45">
        <v>0</v>
      </c>
      <c r="I767" s="2" t="s">
        <v>115</v>
      </c>
      <c r="J767" s="2" t="s">
        <v>35</v>
      </c>
    </row>
    <row r="768" spans="1:10" x14ac:dyDescent="0.2">
      <c r="A768" s="16">
        <v>756</v>
      </c>
      <c r="B768" s="17" t="s">
        <v>97</v>
      </c>
      <c r="C768" s="17" t="s">
        <v>42</v>
      </c>
      <c r="D768" s="30">
        <v>45281</v>
      </c>
      <c r="E768" s="31" t="s">
        <v>170</v>
      </c>
      <c r="F768" s="18">
        <v>3630000</v>
      </c>
      <c r="G768" s="18">
        <v>3630000</v>
      </c>
      <c r="H768" s="45">
        <v>0</v>
      </c>
      <c r="I768" s="2" t="s">
        <v>115</v>
      </c>
      <c r="J768" s="2" t="s">
        <v>35</v>
      </c>
    </row>
    <row r="769" spans="1:10" x14ac:dyDescent="0.2">
      <c r="A769" s="16">
        <v>757</v>
      </c>
      <c r="B769" s="17" t="s">
        <v>97</v>
      </c>
      <c r="C769" s="17" t="s">
        <v>42</v>
      </c>
      <c r="D769" s="30">
        <v>45281</v>
      </c>
      <c r="E769" s="31" t="s">
        <v>170</v>
      </c>
      <c r="F769" s="18">
        <v>2750000</v>
      </c>
      <c r="G769" s="18">
        <v>2750000</v>
      </c>
      <c r="H769" s="45">
        <v>0</v>
      </c>
      <c r="I769" s="2" t="s">
        <v>115</v>
      </c>
      <c r="J769" s="2" t="s">
        <v>35</v>
      </c>
    </row>
    <row r="770" spans="1:10" x14ac:dyDescent="0.2">
      <c r="A770" s="16">
        <v>758</v>
      </c>
      <c r="B770" s="17" t="s">
        <v>97</v>
      </c>
      <c r="C770" s="17" t="s">
        <v>42</v>
      </c>
      <c r="D770" s="30">
        <v>45281</v>
      </c>
      <c r="E770" s="31" t="s">
        <v>170</v>
      </c>
      <c r="F770" s="18">
        <v>4950000</v>
      </c>
      <c r="G770" s="18">
        <v>4950000</v>
      </c>
      <c r="H770" s="45">
        <v>0</v>
      </c>
      <c r="I770" s="2" t="s">
        <v>115</v>
      </c>
      <c r="J770" s="2" t="s">
        <v>35</v>
      </c>
    </row>
    <row r="771" spans="1:10" x14ac:dyDescent="0.2">
      <c r="A771" s="16">
        <v>759</v>
      </c>
      <c r="B771" s="17" t="s">
        <v>97</v>
      </c>
      <c r="C771" s="17" t="s">
        <v>42</v>
      </c>
      <c r="D771" s="30">
        <v>45281</v>
      </c>
      <c r="E771" s="31" t="s">
        <v>170</v>
      </c>
      <c r="F771" s="18">
        <v>5720000</v>
      </c>
      <c r="G771" s="18">
        <v>5720000</v>
      </c>
      <c r="H771" s="45">
        <v>0</v>
      </c>
      <c r="I771" s="2" t="s">
        <v>115</v>
      </c>
      <c r="J771" s="2" t="s">
        <v>35</v>
      </c>
    </row>
    <row r="772" spans="1:10" x14ac:dyDescent="0.2">
      <c r="A772" s="16">
        <v>760</v>
      </c>
      <c r="B772" s="17" t="s">
        <v>97</v>
      </c>
      <c r="C772" s="17" t="s">
        <v>42</v>
      </c>
      <c r="D772" s="30">
        <v>45281</v>
      </c>
      <c r="E772" s="31" t="s">
        <v>170</v>
      </c>
      <c r="F772" s="18">
        <v>2841300</v>
      </c>
      <c r="G772" s="18">
        <v>2841300</v>
      </c>
      <c r="H772" s="45">
        <v>0</v>
      </c>
      <c r="I772" s="2" t="s">
        <v>115</v>
      </c>
      <c r="J772" s="2" t="s">
        <v>35</v>
      </c>
    </row>
    <row r="773" spans="1:10" x14ac:dyDescent="0.2">
      <c r="A773" s="16">
        <v>761</v>
      </c>
      <c r="B773" s="17" t="s">
        <v>97</v>
      </c>
      <c r="C773" s="17" t="s">
        <v>42</v>
      </c>
      <c r="D773" s="30">
        <v>45281</v>
      </c>
      <c r="E773" s="31" t="s">
        <v>170</v>
      </c>
      <c r="F773" s="18">
        <v>3025000</v>
      </c>
      <c r="G773" s="18">
        <v>3025000</v>
      </c>
      <c r="H773" s="45">
        <v>0</v>
      </c>
      <c r="I773" s="2" t="s">
        <v>115</v>
      </c>
      <c r="J773" s="2" t="s">
        <v>35</v>
      </c>
    </row>
    <row r="774" spans="1:10" x14ac:dyDescent="0.2">
      <c r="A774" s="16">
        <v>762</v>
      </c>
      <c r="B774" s="17" t="s">
        <v>97</v>
      </c>
      <c r="C774" s="17" t="s">
        <v>42</v>
      </c>
      <c r="D774" s="30">
        <v>45281</v>
      </c>
      <c r="E774" s="31" t="s">
        <v>170</v>
      </c>
      <c r="F774" s="18">
        <v>2978800</v>
      </c>
      <c r="G774" s="18">
        <v>2978800</v>
      </c>
      <c r="H774" s="45">
        <v>0</v>
      </c>
      <c r="I774" s="2" t="s">
        <v>115</v>
      </c>
      <c r="J774" s="2" t="s">
        <v>35</v>
      </c>
    </row>
    <row r="775" spans="1:10" x14ac:dyDescent="0.2">
      <c r="A775" s="16">
        <v>763</v>
      </c>
      <c r="B775" s="17" t="s">
        <v>97</v>
      </c>
      <c r="C775" s="17" t="s">
        <v>42</v>
      </c>
      <c r="D775" s="30">
        <v>45281</v>
      </c>
      <c r="E775" s="31" t="s">
        <v>170</v>
      </c>
      <c r="F775" s="18">
        <v>3427600</v>
      </c>
      <c r="G775" s="18">
        <v>3427600</v>
      </c>
      <c r="H775" s="45">
        <v>0</v>
      </c>
      <c r="I775" s="2" t="s">
        <v>115</v>
      </c>
      <c r="J775" s="2" t="s">
        <v>35</v>
      </c>
    </row>
    <row r="776" spans="1:10" x14ac:dyDescent="0.2">
      <c r="A776" s="16">
        <v>764</v>
      </c>
      <c r="B776" s="17" t="s">
        <v>97</v>
      </c>
      <c r="C776" s="17" t="s">
        <v>42</v>
      </c>
      <c r="D776" s="30">
        <v>45281</v>
      </c>
      <c r="E776" s="31" t="s">
        <v>170</v>
      </c>
      <c r="F776" s="18">
        <v>2750000</v>
      </c>
      <c r="G776" s="18">
        <v>2750000</v>
      </c>
      <c r="H776" s="45">
        <v>0</v>
      </c>
      <c r="I776" s="2" t="s">
        <v>115</v>
      </c>
      <c r="J776" s="2" t="s">
        <v>35</v>
      </c>
    </row>
    <row r="777" spans="1:10" x14ac:dyDescent="0.2">
      <c r="A777" s="16">
        <v>765</v>
      </c>
      <c r="B777" s="17" t="s">
        <v>97</v>
      </c>
      <c r="C777" s="17" t="s">
        <v>42</v>
      </c>
      <c r="D777" s="30">
        <v>45281</v>
      </c>
      <c r="E777" s="31" t="s">
        <v>170</v>
      </c>
      <c r="F777" s="18">
        <v>2750000</v>
      </c>
      <c r="G777" s="18">
        <v>2750000</v>
      </c>
      <c r="H777" s="45">
        <v>0</v>
      </c>
      <c r="I777" s="2" t="s">
        <v>115</v>
      </c>
      <c r="J777" s="2" t="s">
        <v>35</v>
      </c>
    </row>
    <row r="778" spans="1:10" x14ac:dyDescent="0.2">
      <c r="A778" s="16">
        <v>766</v>
      </c>
      <c r="B778" s="17" t="s">
        <v>97</v>
      </c>
      <c r="C778" s="17" t="s">
        <v>42</v>
      </c>
      <c r="D778" s="30">
        <v>45281</v>
      </c>
      <c r="E778" s="31" t="s">
        <v>170</v>
      </c>
      <c r="F778" s="18">
        <v>3025000</v>
      </c>
      <c r="G778" s="18">
        <v>3025000</v>
      </c>
      <c r="H778" s="45">
        <v>0</v>
      </c>
      <c r="I778" s="2" t="s">
        <v>115</v>
      </c>
      <c r="J778" s="2" t="s">
        <v>35</v>
      </c>
    </row>
    <row r="779" spans="1:10" x14ac:dyDescent="0.2">
      <c r="A779" s="16">
        <v>767</v>
      </c>
      <c r="B779" s="17" t="s">
        <v>97</v>
      </c>
      <c r="C779" s="17" t="s">
        <v>42</v>
      </c>
      <c r="D779" s="30">
        <v>45281</v>
      </c>
      <c r="E779" s="31" t="s">
        <v>170</v>
      </c>
      <c r="F779" s="18">
        <v>3666300</v>
      </c>
      <c r="G779" s="18">
        <v>3666300</v>
      </c>
      <c r="H779" s="45">
        <v>0</v>
      </c>
      <c r="I779" s="2" t="s">
        <v>115</v>
      </c>
      <c r="J779" s="2" t="s">
        <v>35</v>
      </c>
    </row>
    <row r="780" spans="1:10" x14ac:dyDescent="0.2">
      <c r="A780" s="16">
        <v>768</v>
      </c>
      <c r="B780" s="17" t="s">
        <v>97</v>
      </c>
      <c r="C780" s="17" t="s">
        <v>42</v>
      </c>
      <c r="D780" s="30">
        <v>45281</v>
      </c>
      <c r="E780" s="31" t="s">
        <v>170</v>
      </c>
      <c r="F780" s="18">
        <v>3190000</v>
      </c>
      <c r="G780" s="18">
        <v>3190000</v>
      </c>
      <c r="H780" s="45">
        <v>0</v>
      </c>
      <c r="I780" s="2" t="s">
        <v>115</v>
      </c>
      <c r="J780" s="2" t="s">
        <v>35</v>
      </c>
    </row>
    <row r="781" spans="1:10" x14ac:dyDescent="0.2">
      <c r="A781" s="16">
        <v>769</v>
      </c>
      <c r="B781" s="17" t="s">
        <v>97</v>
      </c>
      <c r="C781" s="17" t="s">
        <v>42</v>
      </c>
      <c r="D781" s="30">
        <v>45281</v>
      </c>
      <c r="E781" s="31" t="s">
        <v>170</v>
      </c>
      <c r="F781" s="18">
        <v>3190000</v>
      </c>
      <c r="G781" s="18">
        <v>3190000</v>
      </c>
      <c r="H781" s="45">
        <v>0</v>
      </c>
      <c r="I781" s="2" t="s">
        <v>115</v>
      </c>
      <c r="J781" s="2" t="s">
        <v>35</v>
      </c>
    </row>
    <row r="782" spans="1:10" x14ac:dyDescent="0.2">
      <c r="A782" s="16">
        <v>770</v>
      </c>
      <c r="B782" s="17" t="s">
        <v>97</v>
      </c>
      <c r="C782" s="17" t="s">
        <v>42</v>
      </c>
      <c r="D782" s="30">
        <v>45281</v>
      </c>
      <c r="E782" s="31" t="s">
        <v>170</v>
      </c>
      <c r="F782" s="18">
        <v>4356000</v>
      </c>
      <c r="G782" s="18">
        <v>4356000</v>
      </c>
      <c r="H782" s="45">
        <v>0</v>
      </c>
      <c r="I782" s="2" t="s">
        <v>115</v>
      </c>
      <c r="J782" s="2" t="s">
        <v>35</v>
      </c>
    </row>
    <row r="783" spans="1:10" x14ac:dyDescent="0.2">
      <c r="A783" s="16">
        <v>771</v>
      </c>
      <c r="B783" s="17" t="s">
        <v>97</v>
      </c>
      <c r="C783" s="17" t="s">
        <v>42</v>
      </c>
      <c r="D783" s="30">
        <v>45281</v>
      </c>
      <c r="E783" s="31" t="s">
        <v>170</v>
      </c>
      <c r="F783" s="18">
        <v>2657600</v>
      </c>
      <c r="G783" s="18">
        <v>2657600</v>
      </c>
      <c r="H783" s="45">
        <v>0</v>
      </c>
      <c r="I783" s="2" t="s">
        <v>115</v>
      </c>
      <c r="J783" s="2" t="s">
        <v>35</v>
      </c>
    </row>
    <row r="784" spans="1:10" x14ac:dyDescent="0.2">
      <c r="A784" s="16">
        <v>772</v>
      </c>
      <c r="B784" s="17" t="s">
        <v>97</v>
      </c>
      <c r="C784" s="17" t="s">
        <v>42</v>
      </c>
      <c r="D784" s="30">
        <v>45281</v>
      </c>
      <c r="E784" s="31" t="s">
        <v>170</v>
      </c>
      <c r="F784" s="18">
        <v>3300000</v>
      </c>
      <c r="G784" s="18">
        <v>3300000</v>
      </c>
      <c r="H784" s="45">
        <v>0</v>
      </c>
      <c r="I784" s="2" t="s">
        <v>115</v>
      </c>
      <c r="J784" s="2" t="s">
        <v>35</v>
      </c>
    </row>
    <row r="785" spans="1:10" x14ac:dyDescent="0.2">
      <c r="A785" s="16">
        <v>773</v>
      </c>
      <c r="B785" s="17" t="s">
        <v>97</v>
      </c>
      <c r="C785" s="17" t="s">
        <v>42</v>
      </c>
      <c r="D785" s="30">
        <v>45281</v>
      </c>
      <c r="E785" s="31" t="s">
        <v>170</v>
      </c>
      <c r="F785" s="18">
        <v>2915000</v>
      </c>
      <c r="G785" s="18">
        <v>2915000</v>
      </c>
      <c r="H785" s="45">
        <v>0</v>
      </c>
      <c r="I785" s="2" t="s">
        <v>115</v>
      </c>
      <c r="J785" s="2" t="s">
        <v>35</v>
      </c>
    </row>
    <row r="786" spans="1:10" x14ac:dyDescent="0.2">
      <c r="A786" s="16">
        <v>774</v>
      </c>
      <c r="B786" s="17" t="s">
        <v>97</v>
      </c>
      <c r="C786" s="17" t="s">
        <v>42</v>
      </c>
      <c r="D786" s="30">
        <v>45281</v>
      </c>
      <c r="E786" s="31" t="s">
        <v>170</v>
      </c>
      <c r="F786" s="18">
        <v>2530000</v>
      </c>
      <c r="G786" s="18">
        <v>2530000</v>
      </c>
      <c r="H786" s="45">
        <v>0</v>
      </c>
      <c r="I786" s="2" t="s">
        <v>115</v>
      </c>
      <c r="J786" s="2" t="s">
        <v>35</v>
      </c>
    </row>
    <row r="787" spans="1:10" x14ac:dyDescent="0.2">
      <c r="A787" s="16">
        <v>775</v>
      </c>
      <c r="B787" s="17" t="s">
        <v>97</v>
      </c>
      <c r="C787" s="17" t="s">
        <v>42</v>
      </c>
      <c r="D787" s="30">
        <v>45281</v>
      </c>
      <c r="E787" s="31" t="s">
        <v>170</v>
      </c>
      <c r="F787" s="18">
        <v>3300000</v>
      </c>
      <c r="G787" s="18">
        <v>3300000</v>
      </c>
      <c r="H787" s="45">
        <v>0</v>
      </c>
      <c r="I787" s="2" t="s">
        <v>115</v>
      </c>
      <c r="J787" s="2" t="s">
        <v>35</v>
      </c>
    </row>
    <row r="788" spans="1:10" x14ac:dyDescent="0.2">
      <c r="A788" s="16">
        <v>776</v>
      </c>
      <c r="B788" s="17" t="s">
        <v>97</v>
      </c>
      <c r="C788" s="17" t="s">
        <v>42</v>
      </c>
      <c r="D788" s="30">
        <v>45281</v>
      </c>
      <c r="E788" s="31" t="s">
        <v>170</v>
      </c>
      <c r="F788" s="18">
        <v>2750000</v>
      </c>
      <c r="G788" s="18">
        <v>2750000</v>
      </c>
      <c r="H788" s="45">
        <v>0</v>
      </c>
      <c r="I788" s="2" t="s">
        <v>115</v>
      </c>
      <c r="J788" s="2" t="s">
        <v>35</v>
      </c>
    </row>
    <row r="789" spans="1:10" x14ac:dyDescent="0.2">
      <c r="A789" s="16">
        <v>777</v>
      </c>
      <c r="B789" s="17" t="s">
        <v>97</v>
      </c>
      <c r="C789" s="17" t="s">
        <v>42</v>
      </c>
      <c r="D789" s="30">
        <v>45281</v>
      </c>
      <c r="E789" s="31" t="s">
        <v>170</v>
      </c>
      <c r="F789" s="18">
        <v>2772000</v>
      </c>
      <c r="G789" s="18">
        <v>2772000</v>
      </c>
      <c r="H789" s="45">
        <v>0</v>
      </c>
      <c r="I789" s="2" t="s">
        <v>115</v>
      </c>
      <c r="J789" s="2" t="s">
        <v>35</v>
      </c>
    </row>
    <row r="790" spans="1:10" x14ac:dyDescent="0.2">
      <c r="A790" s="16">
        <v>778</v>
      </c>
      <c r="B790" s="17" t="s">
        <v>97</v>
      </c>
      <c r="C790" s="17" t="s">
        <v>42</v>
      </c>
      <c r="D790" s="30">
        <v>45281</v>
      </c>
      <c r="E790" s="31" t="s">
        <v>170</v>
      </c>
      <c r="F790" s="18">
        <v>6251300</v>
      </c>
      <c r="G790" s="18">
        <v>6251300</v>
      </c>
      <c r="H790" s="45">
        <v>0</v>
      </c>
      <c r="I790" s="2" t="s">
        <v>115</v>
      </c>
      <c r="J790" s="2" t="s">
        <v>35</v>
      </c>
    </row>
    <row r="791" spans="1:10" x14ac:dyDescent="0.2">
      <c r="A791" s="16">
        <v>779</v>
      </c>
      <c r="B791" s="17" t="s">
        <v>97</v>
      </c>
      <c r="C791" s="17" t="s">
        <v>42</v>
      </c>
      <c r="D791" s="30">
        <v>45281</v>
      </c>
      <c r="E791" s="31" t="s">
        <v>170</v>
      </c>
      <c r="F791" s="18">
        <v>2657600</v>
      </c>
      <c r="G791" s="18">
        <v>2657600</v>
      </c>
      <c r="H791" s="45">
        <v>0</v>
      </c>
      <c r="I791" s="2" t="s">
        <v>115</v>
      </c>
      <c r="J791" s="2" t="s">
        <v>35</v>
      </c>
    </row>
    <row r="792" spans="1:10" x14ac:dyDescent="0.2">
      <c r="A792" s="16">
        <v>780</v>
      </c>
      <c r="B792" s="17" t="s">
        <v>97</v>
      </c>
      <c r="C792" s="17" t="s">
        <v>42</v>
      </c>
      <c r="D792" s="30">
        <v>45281</v>
      </c>
      <c r="E792" s="31" t="s">
        <v>170</v>
      </c>
      <c r="F792" s="18">
        <v>3226300</v>
      </c>
      <c r="G792" s="18">
        <v>3226300</v>
      </c>
      <c r="H792" s="45">
        <v>0</v>
      </c>
      <c r="I792" s="2" t="s">
        <v>115</v>
      </c>
      <c r="J792" s="2" t="s">
        <v>35</v>
      </c>
    </row>
    <row r="793" spans="1:10" x14ac:dyDescent="0.2">
      <c r="A793" s="16">
        <v>781</v>
      </c>
      <c r="B793" s="17" t="s">
        <v>97</v>
      </c>
      <c r="C793" s="17" t="s">
        <v>42</v>
      </c>
      <c r="D793" s="30">
        <v>45281</v>
      </c>
      <c r="E793" s="31" t="s">
        <v>170</v>
      </c>
      <c r="F793" s="18">
        <v>3300000</v>
      </c>
      <c r="G793" s="18">
        <v>3300000</v>
      </c>
      <c r="H793" s="45">
        <v>0</v>
      </c>
      <c r="I793" s="2" t="s">
        <v>115</v>
      </c>
      <c r="J793" s="2" t="s">
        <v>35</v>
      </c>
    </row>
    <row r="794" spans="1:10" x14ac:dyDescent="0.2">
      <c r="A794" s="16">
        <v>782</v>
      </c>
      <c r="B794" s="17" t="s">
        <v>97</v>
      </c>
      <c r="C794" s="17" t="s">
        <v>42</v>
      </c>
      <c r="D794" s="30">
        <v>45281</v>
      </c>
      <c r="E794" s="31" t="s">
        <v>170</v>
      </c>
      <c r="F794" s="18">
        <v>6490000</v>
      </c>
      <c r="G794" s="18">
        <v>6490000</v>
      </c>
      <c r="H794" s="45">
        <v>0</v>
      </c>
      <c r="I794" s="2" t="s">
        <v>115</v>
      </c>
      <c r="J794" s="2" t="s">
        <v>35</v>
      </c>
    </row>
    <row r="795" spans="1:10" x14ac:dyDescent="0.2">
      <c r="A795" s="16">
        <v>783</v>
      </c>
      <c r="B795" s="17" t="s">
        <v>97</v>
      </c>
      <c r="C795" s="17" t="s">
        <v>42</v>
      </c>
      <c r="D795" s="30">
        <v>45281</v>
      </c>
      <c r="E795" s="31" t="s">
        <v>170</v>
      </c>
      <c r="F795" s="18">
        <v>3740000</v>
      </c>
      <c r="G795" s="18">
        <v>3740000</v>
      </c>
      <c r="H795" s="45">
        <v>0</v>
      </c>
      <c r="I795" s="2" t="s">
        <v>115</v>
      </c>
      <c r="J795" s="2" t="s">
        <v>35</v>
      </c>
    </row>
    <row r="796" spans="1:10" x14ac:dyDescent="0.2">
      <c r="A796" s="16">
        <v>784</v>
      </c>
      <c r="B796" s="17" t="s">
        <v>97</v>
      </c>
      <c r="C796" s="17" t="s">
        <v>42</v>
      </c>
      <c r="D796" s="30">
        <v>45281</v>
      </c>
      <c r="E796" s="31" t="s">
        <v>170</v>
      </c>
      <c r="F796" s="18">
        <v>3960000</v>
      </c>
      <c r="G796" s="18">
        <v>3960000</v>
      </c>
      <c r="H796" s="45">
        <v>0</v>
      </c>
      <c r="I796" s="2" t="s">
        <v>115</v>
      </c>
      <c r="J796" s="2" t="s">
        <v>35</v>
      </c>
    </row>
    <row r="797" spans="1:10" x14ac:dyDescent="0.2">
      <c r="A797" s="16">
        <v>785</v>
      </c>
      <c r="B797" s="17" t="s">
        <v>97</v>
      </c>
      <c r="C797" s="17" t="s">
        <v>42</v>
      </c>
      <c r="D797" s="30">
        <v>45281</v>
      </c>
      <c r="E797" s="31" t="s">
        <v>170</v>
      </c>
      <c r="F797" s="18">
        <v>2750000</v>
      </c>
      <c r="G797" s="18">
        <v>2750000</v>
      </c>
      <c r="H797" s="45">
        <v>0</v>
      </c>
      <c r="I797" s="2" t="s">
        <v>115</v>
      </c>
      <c r="J797" s="2" t="s">
        <v>35</v>
      </c>
    </row>
    <row r="798" spans="1:10" x14ac:dyDescent="0.2">
      <c r="A798" s="16">
        <v>786</v>
      </c>
      <c r="B798" s="17" t="s">
        <v>97</v>
      </c>
      <c r="C798" s="17" t="s">
        <v>42</v>
      </c>
      <c r="D798" s="30">
        <v>45281</v>
      </c>
      <c r="E798" s="31" t="s">
        <v>170</v>
      </c>
      <c r="F798" s="18">
        <v>3427600</v>
      </c>
      <c r="G798" s="18">
        <v>3427600</v>
      </c>
      <c r="H798" s="45">
        <v>0</v>
      </c>
      <c r="I798" s="2" t="s">
        <v>115</v>
      </c>
      <c r="J798" s="2" t="s">
        <v>35</v>
      </c>
    </row>
    <row r="799" spans="1:10" x14ac:dyDescent="0.2">
      <c r="A799" s="16">
        <v>787</v>
      </c>
      <c r="B799" s="17" t="s">
        <v>97</v>
      </c>
      <c r="C799" s="17" t="s">
        <v>42</v>
      </c>
      <c r="D799" s="30">
        <v>45281</v>
      </c>
      <c r="E799" s="31" t="s">
        <v>170</v>
      </c>
      <c r="F799" s="18">
        <v>2970000</v>
      </c>
      <c r="G799" s="18">
        <v>2970000</v>
      </c>
      <c r="H799" s="45">
        <v>0</v>
      </c>
      <c r="I799" s="2" t="s">
        <v>115</v>
      </c>
      <c r="J799" s="2" t="s">
        <v>35</v>
      </c>
    </row>
    <row r="800" spans="1:10" x14ac:dyDescent="0.2">
      <c r="A800" s="16">
        <v>788</v>
      </c>
      <c r="B800" s="17" t="s">
        <v>97</v>
      </c>
      <c r="C800" s="17" t="s">
        <v>42</v>
      </c>
      <c r="D800" s="30">
        <v>45281</v>
      </c>
      <c r="E800" s="31" t="s">
        <v>170</v>
      </c>
      <c r="F800" s="18">
        <v>4032600</v>
      </c>
      <c r="G800" s="18">
        <v>4032600</v>
      </c>
      <c r="H800" s="45">
        <v>0</v>
      </c>
      <c r="I800" s="2" t="s">
        <v>115</v>
      </c>
      <c r="J800" s="2" t="s">
        <v>35</v>
      </c>
    </row>
    <row r="801" spans="1:10" x14ac:dyDescent="0.2">
      <c r="A801" s="16">
        <v>789</v>
      </c>
      <c r="B801" s="17" t="s">
        <v>97</v>
      </c>
      <c r="C801" s="17" t="s">
        <v>42</v>
      </c>
      <c r="D801" s="30">
        <v>45281</v>
      </c>
      <c r="E801" s="31" t="s">
        <v>170</v>
      </c>
      <c r="F801" s="18">
        <v>4070000</v>
      </c>
      <c r="G801" s="18">
        <v>4070000</v>
      </c>
      <c r="H801" s="45">
        <v>0</v>
      </c>
      <c r="I801" s="2" t="s">
        <v>115</v>
      </c>
      <c r="J801" s="2" t="s">
        <v>35</v>
      </c>
    </row>
    <row r="802" spans="1:10" x14ac:dyDescent="0.2">
      <c r="A802" s="16">
        <v>790</v>
      </c>
      <c r="B802" s="17" t="s">
        <v>97</v>
      </c>
      <c r="C802" s="17" t="s">
        <v>42</v>
      </c>
      <c r="D802" s="30">
        <v>45281</v>
      </c>
      <c r="E802" s="31" t="s">
        <v>170</v>
      </c>
      <c r="F802" s="18">
        <v>2651000</v>
      </c>
      <c r="G802" s="18">
        <v>2651000</v>
      </c>
      <c r="H802" s="45">
        <v>0</v>
      </c>
      <c r="I802" s="2" t="s">
        <v>115</v>
      </c>
      <c r="J802" s="2" t="s">
        <v>35</v>
      </c>
    </row>
    <row r="803" spans="1:10" x14ac:dyDescent="0.2">
      <c r="A803" s="16">
        <v>791</v>
      </c>
      <c r="B803" s="17" t="s">
        <v>97</v>
      </c>
      <c r="C803" s="17" t="s">
        <v>42</v>
      </c>
      <c r="D803" s="30">
        <v>45281</v>
      </c>
      <c r="E803" s="31" t="s">
        <v>170</v>
      </c>
      <c r="F803" s="18">
        <v>7098300</v>
      </c>
      <c r="G803" s="18">
        <v>7098300</v>
      </c>
      <c r="H803" s="45">
        <v>0</v>
      </c>
      <c r="I803" s="2" t="s">
        <v>115</v>
      </c>
      <c r="J803" s="2" t="s">
        <v>35</v>
      </c>
    </row>
    <row r="804" spans="1:10" x14ac:dyDescent="0.2">
      <c r="A804" s="16">
        <v>792</v>
      </c>
      <c r="B804" s="17" t="s">
        <v>97</v>
      </c>
      <c r="C804" s="17" t="s">
        <v>42</v>
      </c>
      <c r="D804" s="30">
        <v>45281</v>
      </c>
      <c r="E804" s="31" t="s">
        <v>170</v>
      </c>
      <c r="F804" s="18">
        <v>2566300</v>
      </c>
      <c r="G804" s="18">
        <v>2566300</v>
      </c>
      <c r="H804" s="45">
        <v>0</v>
      </c>
      <c r="I804" s="2" t="s">
        <v>115</v>
      </c>
      <c r="J804" s="2" t="s">
        <v>35</v>
      </c>
    </row>
    <row r="805" spans="1:10" x14ac:dyDescent="0.2">
      <c r="A805" s="16">
        <v>793</v>
      </c>
      <c r="B805" s="17" t="s">
        <v>97</v>
      </c>
      <c r="C805" s="17" t="s">
        <v>42</v>
      </c>
      <c r="D805" s="30">
        <v>45281</v>
      </c>
      <c r="E805" s="31" t="s">
        <v>170</v>
      </c>
      <c r="F805" s="18">
        <v>3420000</v>
      </c>
      <c r="G805" s="18">
        <v>3420000</v>
      </c>
      <c r="H805" s="45">
        <v>0</v>
      </c>
      <c r="I805" s="2" t="s">
        <v>115</v>
      </c>
      <c r="J805" s="2" t="s">
        <v>35</v>
      </c>
    </row>
    <row r="806" spans="1:10" x14ac:dyDescent="0.2">
      <c r="A806" s="16">
        <v>794</v>
      </c>
      <c r="B806" s="17" t="s">
        <v>97</v>
      </c>
      <c r="C806" s="17" t="s">
        <v>42</v>
      </c>
      <c r="D806" s="30">
        <v>45281</v>
      </c>
      <c r="E806" s="31" t="s">
        <v>170</v>
      </c>
      <c r="F806" s="18">
        <v>2750000</v>
      </c>
      <c r="G806" s="18">
        <v>2750000</v>
      </c>
      <c r="H806" s="45">
        <v>0</v>
      </c>
      <c r="I806" s="2" t="s">
        <v>115</v>
      </c>
      <c r="J806" s="2" t="s">
        <v>35</v>
      </c>
    </row>
    <row r="807" spans="1:10" x14ac:dyDescent="0.2">
      <c r="A807" s="16">
        <v>795</v>
      </c>
      <c r="B807" s="17" t="s">
        <v>97</v>
      </c>
      <c r="C807" s="17" t="s">
        <v>42</v>
      </c>
      <c r="D807" s="30">
        <v>45281</v>
      </c>
      <c r="E807" s="31" t="s">
        <v>170</v>
      </c>
      <c r="F807" s="18">
        <v>2750000</v>
      </c>
      <c r="G807" s="18">
        <v>2750000</v>
      </c>
      <c r="H807" s="45">
        <v>0</v>
      </c>
      <c r="I807" s="2" t="s">
        <v>115</v>
      </c>
      <c r="J807" s="2" t="s">
        <v>35</v>
      </c>
    </row>
    <row r="808" spans="1:10" x14ac:dyDescent="0.2">
      <c r="A808" s="16">
        <v>796</v>
      </c>
      <c r="B808" s="17" t="s">
        <v>97</v>
      </c>
      <c r="C808" s="17" t="s">
        <v>42</v>
      </c>
      <c r="D808" s="30">
        <v>45281</v>
      </c>
      <c r="E808" s="31" t="s">
        <v>170</v>
      </c>
      <c r="F808" s="18">
        <v>2563000</v>
      </c>
      <c r="G808" s="18">
        <v>2563000</v>
      </c>
      <c r="H808" s="45">
        <v>0</v>
      </c>
      <c r="I808" s="2" t="s">
        <v>115</v>
      </c>
      <c r="J808" s="2" t="s">
        <v>35</v>
      </c>
    </row>
    <row r="809" spans="1:10" x14ac:dyDescent="0.2">
      <c r="A809" s="16">
        <v>797</v>
      </c>
      <c r="B809" s="17" t="s">
        <v>97</v>
      </c>
      <c r="C809" s="17" t="s">
        <v>42</v>
      </c>
      <c r="D809" s="30">
        <v>45281</v>
      </c>
      <c r="E809" s="31" t="s">
        <v>170</v>
      </c>
      <c r="F809" s="18">
        <v>26416500</v>
      </c>
      <c r="G809" s="18">
        <v>26416500</v>
      </c>
      <c r="H809" s="45">
        <v>0</v>
      </c>
      <c r="I809" s="2" t="s">
        <v>115</v>
      </c>
      <c r="J809" s="2" t="s">
        <v>35</v>
      </c>
    </row>
    <row r="810" spans="1:10" x14ac:dyDescent="0.2">
      <c r="A810" s="16">
        <v>798</v>
      </c>
      <c r="B810" s="17" t="s">
        <v>97</v>
      </c>
      <c r="C810" s="17" t="s">
        <v>42</v>
      </c>
      <c r="D810" s="30">
        <v>45281</v>
      </c>
      <c r="E810" s="31" t="s">
        <v>170</v>
      </c>
      <c r="F810" s="18">
        <v>11059200</v>
      </c>
      <c r="G810" s="18">
        <v>11059200</v>
      </c>
      <c r="H810" s="45">
        <v>0</v>
      </c>
      <c r="I810" s="2" t="s">
        <v>115</v>
      </c>
      <c r="J810" s="2" t="s">
        <v>35</v>
      </c>
    </row>
    <row r="811" spans="1:10" x14ac:dyDescent="0.2">
      <c r="A811" s="16">
        <v>799</v>
      </c>
      <c r="B811" s="17" t="s">
        <v>97</v>
      </c>
      <c r="C811" s="17" t="s">
        <v>42</v>
      </c>
      <c r="D811" s="30">
        <v>45281</v>
      </c>
      <c r="E811" s="31" t="s">
        <v>170</v>
      </c>
      <c r="F811" s="18">
        <v>7920000</v>
      </c>
      <c r="G811" s="18">
        <v>7920000</v>
      </c>
      <c r="H811" s="45">
        <v>0</v>
      </c>
      <c r="I811" s="2" t="s">
        <v>115</v>
      </c>
      <c r="J811" s="2" t="s">
        <v>35</v>
      </c>
    </row>
    <row r="812" spans="1:10" x14ac:dyDescent="0.2">
      <c r="A812" s="16">
        <v>800</v>
      </c>
      <c r="B812" s="17" t="s">
        <v>97</v>
      </c>
      <c r="C812" s="17" t="s">
        <v>42</v>
      </c>
      <c r="D812" s="30">
        <v>45281</v>
      </c>
      <c r="E812" s="31" t="s">
        <v>170</v>
      </c>
      <c r="F812" s="18">
        <v>3960000</v>
      </c>
      <c r="G812" s="18">
        <v>3960000</v>
      </c>
      <c r="H812" s="45">
        <v>0</v>
      </c>
      <c r="I812" s="2" t="s">
        <v>115</v>
      </c>
      <c r="J812" s="2" t="s">
        <v>35</v>
      </c>
    </row>
    <row r="813" spans="1:10" x14ac:dyDescent="0.2">
      <c r="A813" s="16">
        <v>801</v>
      </c>
      <c r="B813" s="17" t="s">
        <v>97</v>
      </c>
      <c r="C813" s="17" t="s">
        <v>42</v>
      </c>
      <c r="D813" s="30">
        <v>45281</v>
      </c>
      <c r="E813" s="31" t="s">
        <v>170</v>
      </c>
      <c r="F813" s="18">
        <v>3831300</v>
      </c>
      <c r="G813" s="18">
        <v>3831300</v>
      </c>
      <c r="H813" s="45">
        <v>0</v>
      </c>
      <c r="I813" s="2" t="s">
        <v>115</v>
      </c>
      <c r="J813" s="2" t="s">
        <v>35</v>
      </c>
    </row>
    <row r="814" spans="1:10" x14ac:dyDescent="0.2">
      <c r="A814" s="16">
        <v>802</v>
      </c>
      <c r="B814" s="17" t="s">
        <v>97</v>
      </c>
      <c r="C814" s="17" t="s">
        <v>42</v>
      </c>
      <c r="D814" s="30">
        <v>45287</v>
      </c>
      <c r="E814" s="31" t="s">
        <v>149</v>
      </c>
      <c r="F814" s="18">
        <v>2978800</v>
      </c>
      <c r="G814" s="18">
        <v>2978800</v>
      </c>
      <c r="H814" s="45">
        <v>0</v>
      </c>
      <c r="I814" s="2" t="s">
        <v>115</v>
      </c>
      <c r="J814" s="2" t="s">
        <v>35</v>
      </c>
    </row>
    <row r="815" spans="1:10" x14ac:dyDescent="0.2">
      <c r="A815" s="16">
        <v>803</v>
      </c>
      <c r="B815" s="17" t="s">
        <v>97</v>
      </c>
      <c r="C815" s="17" t="s">
        <v>42</v>
      </c>
      <c r="D815" s="30">
        <v>45287</v>
      </c>
      <c r="E815" s="31" t="s">
        <v>149</v>
      </c>
      <c r="F815" s="18">
        <v>4032600</v>
      </c>
      <c r="G815" s="18">
        <v>4032600</v>
      </c>
      <c r="H815" s="45">
        <v>0</v>
      </c>
      <c r="I815" s="2" t="s">
        <v>115</v>
      </c>
      <c r="J815" s="2" t="s">
        <v>35</v>
      </c>
    </row>
    <row r="816" spans="1:10" x14ac:dyDescent="0.2">
      <c r="A816" s="16">
        <v>804</v>
      </c>
      <c r="B816" s="17" t="s">
        <v>97</v>
      </c>
      <c r="C816" s="17" t="s">
        <v>42</v>
      </c>
      <c r="D816" s="30">
        <v>45279</v>
      </c>
      <c r="E816" s="31" t="s">
        <v>187</v>
      </c>
      <c r="F816" s="18">
        <v>2750000</v>
      </c>
      <c r="G816" s="18">
        <v>2750000</v>
      </c>
      <c r="H816" s="45">
        <v>0</v>
      </c>
      <c r="I816" s="2" t="s">
        <v>115</v>
      </c>
      <c r="J816" s="2" t="s">
        <v>35</v>
      </c>
    </row>
    <row r="817" spans="1:10" x14ac:dyDescent="0.2">
      <c r="A817" s="16">
        <v>805</v>
      </c>
      <c r="B817" s="17" t="s">
        <v>97</v>
      </c>
      <c r="C817" s="17" t="s">
        <v>42</v>
      </c>
      <c r="D817" s="30">
        <v>45279</v>
      </c>
      <c r="E817" s="31" t="s">
        <v>187</v>
      </c>
      <c r="F817" s="18">
        <v>2841300</v>
      </c>
      <c r="G817" s="18">
        <v>2841300</v>
      </c>
      <c r="H817" s="45">
        <v>0</v>
      </c>
      <c r="I817" s="2" t="s">
        <v>115</v>
      </c>
      <c r="J817" s="2" t="s">
        <v>35</v>
      </c>
    </row>
    <row r="818" spans="1:10" x14ac:dyDescent="0.2">
      <c r="A818" s="16">
        <v>806</v>
      </c>
      <c r="B818" s="17" t="s">
        <v>97</v>
      </c>
      <c r="C818" s="17" t="s">
        <v>42</v>
      </c>
      <c r="D818" s="30">
        <v>45279</v>
      </c>
      <c r="E818" s="31" t="s">
        <v>187</v>
      </c>
      <c r="F818" s="18">
        <v>2566300</v>
      </c>
      <c r="G818" s="18">
        <v>2566300</v>
      </c>
      <c r="H818" s="45">
        <v>0</v>
      </c>
      <c r="I818" s="2" t="s">
        <v>115</v>
      </c>
      <c r="J818" s="2" t="s">
        <v>35</v>
      </c>
    </row>
    <row r="819" spans="1:10" x14ac:dyDescent="0.2">
      <c r="A819" s="16">
        <v>807</v>
      </c>
      <c r="B819" s="17" t="s">
        <v>97</v>
      </c>
      <c r="C819" s="17" t="s">
        <v>42</v>
      </c>
      <c r="D819" s="30">
        <v>45279</v>
      </c>
      <c r="E819" s="31" t="s">
        <v>187</v>
      </c>
      <c r="F819" s="18">
        <v>4537500</v>
      </c>
      <c r="G819" s="18">
        <v>4537500</v>
      </c>
      <c r="H819" s="45">
        <v>0</v>
      </c>
      <c r="I819" s="2" t="s">
        <v>115</v>
      </c>
      <c r="J819" s="2" t="s">
        <v>35</v>
      </c>
    </row>
    <row r="820" spans="1:10" x14ac:dyDescent="0.2">
      <c r="A820" s="16">
        <v>808</v>
      </c>
      <c r="B820" s="17" t="s">
        <v>97</v>
      </c>
      <c r="C820" s="17" t="s">
        <v>42</v>
      </c>
      <c r="D820" s="30">
        <v>45279</v>
      </c>
      <c r="E820" s="31" t="s">
        <v>187</v>
      </c>
      <c r="F820" s="18">
        <v>4106700</v>
      </c>
      <c r="G820" s="18">
        <v>4106700</v>
      </c>
      <c r="H820" s="45">
        <v>0</v>
      </c>
      <c r="I820" s="2" t="s">
        <v>115</v>
      </c>
      <c r="J820" s="2" t="s">
        <v>35</v>
      </c>
    </row>
    <row r="821" spans="1:10" x14ac:dyDescent="0.2">
      <c r="A821" s="16">
        <v>809</v>
      </c>
      <c r="B821" s="17" t="s">
        <v>97</v>
      </c>
      <c r="C821" s="17" t="s">
        <v>42</v>
      </c>
      <c r="D821" s="30">
        <v>45279</v>
      </c>
      <c r="E821" s="31" t="s">
        <v>187</v>
      </c>
      <c r="F821" s="18">
        <v>2563000</v>
      </c>
      <c r="G821" s="18">
        <v>2563000</v>
      </c>
      <c r="H821" s="45">
        <v>0</v>
      </c>
      <c r="I821" s="2" t="s">
        <v>115</v>
      </c>
      <c r="J821" s="2" t="s">
        <v>35</v>
      </c>
    </row>
    <row r="822" spans="1:10" x14ac:dyDescent="0.2">
      <c r="A822" s="16">
        <v>810</v>
      </c>
      <c r="B822" s="17" t="s">
        <v>97</v>
      </c>
      <c r="C822" s="17" t="s">
        <v>42</v>
      </c>
      <c r="D822" s="30">
        <v>45281</v>
      </c>
      <c r="E822" s="31" t="s">
        <v>170</v>
      </c>
      <c r="F822" s="18">
        <v>2565000</v>
      </c>
      <c r="G822" s="18">
        <v>2565000</v>
      </c>
      <c r="H822" s="45">
        <v>0</v>
      </c>
      <c r="I822" s="2" t="s">
        <v>115</v>
      </c>
      <c r="J822" s="2" t="s">
        <v>35</v>
      </c>
    </row>
    <row r="823" spans="1:10" x14ac:dyDescent="0.2">
      <c r="A823" s="16">
        <v>811</v>
      </c>
      <c r="B823" s="17" t="s">
        <v>97</v>
      </c>
      <c r="C823" s="17" t="s">
        <v>42</v>
      </c>
      <c r="D823" s="30">
        <v>45281</v>
      </c>
      <c r="E823" s="31" t="s">
        <v>170</v>
      </c>
      <c r="F823" s="18">
        <v>4455000</v>
      </c>
      <c r="G823" s="18">
        <v>4455000</v>
      </c>
      <c r="H823" s="45">
        <v>0</v>
      </c>
      <c r="I823" s="2" t="s">
        <v>115</v>
      </c>
      <c r="J823" s="2" t="s">
        <v>35</v>
      </c>
    </row>
    <row r="824" spans="1:10" x14ac:dyDescent="0.2">
      <c r="A824" s="16">
        <v>812</v>
      </c>
      <c r="B824" s="17" t="s">
        <v>314</v>
      </c>
      <c r="C824" s="17" t="s">
        <v>42</v>
      </c>
      <c r="D824" s="30">
        <v>41739</v>
      </c>
      <c r="E824" s="31" t="s">
        <v>246</v>
      </c>
      <c r="F824" s="18">
        <v>16710000</v>
      </c>
      <c r="G824" s="18">
        <v>16710000</v>
      </c>
      <c r="H824" s="45">
        <v>0</v>
      </c>
      <c r="I824" s="2" t="s">
        <v>115</v>
      </c>
      <c r="J824" s="2" t="s">
        <v>33</v>
      </c>
    </row>
    <row r="825" spans="1:10" x14ac:dyDescent="0.2">
      <c r="A825" s="16">
        <v>813</v>
      </c>
      <c r="B825" s="17" t="s">
        <v>314</v>
      </c>
      <c r="C825" s="17" t="s">
        <v>42</v>
      </c>
      <c r="D825" s="30">
        <v>41739</v>
      </c>
      <c r="E825" s="31" t="s">
        <v>246</v>
      </c>
      <c r="F825" s="18">
        <v>6563000</v>
      </c>
      <c r="G825" s="18">
        <v>6563000</v>
      </c>
      <c r="H825" s="45">
        <v>0</v>
      </c>
      <c r="I825" s="2" t="s">
        <v>115</v>
      </c>
      <c r="J825" s="2" t="s">
        <v>33</v>
      </c>
    </row>
    <row r="826" spans="1:10" x14ac:dyDescent="0.2">
      <c r="A826" s="16">
        <v>814</v>
      </c>
      <c r="B826" s="17" t="s">
        <v>314</v>
      </c>
      <c r="C826" s="17" t="s">
        <v>42</v>
      </c>
      <c r="D826" s="30">
        <v>41768</v>
      </c>
      <c r="E826" s="31" t="s">
        <v>247</v>
      </c>
      <c r="F826" s="18">
        <v>1050000</v>
      </c>
      <c r="G826" s="18">
        <v>1050000</v>
      </c>
      <c r="H826" s="45">
        <v>0</v>
      </c>
      <c r="I826" s="2" t="s">
        <v>115</v>
      </c>
      <c r="J826" s="2" t="s">
        <v>33</v>
      </c>
    </row>
    <row r="827" spans="1:10" x14ac:dyDescent="0.2">
      <c r="A827" s="16">
        <v>815</v>
      </c>
      <c r="B827" s="17" t="s">
        <v>314</v>
      </c>
      <c r="C827" s="17" t="s">
        <v>42</v>
      </c>
      <c r="D827" s="30">
        <v>41771</v>
      </c>
      <c r="E827" s="31" t="s">
        <v>248</v>
      </c>
      <c r="F827" s="18">
        <v>1215000</v>
      </c>
      <c r="G827" s="18">
        <v>1215000</v>
      </c>
      <c r="H827" s="45">
        <v>0</v>
      </c>
      <c r="I827" s="2" t="s">
        <v>115</v>
      </c>
      <c r="J827" s="2" t="s">
        <v>33</v>
      </c>
    </row>
    <row r="828" spans="1:10" x14ac:dyDescent="0.2">
      <c r="A828" s="16">
        <v>816</v>
      </c>
      <c r="B828" s="17" t="s">
        <v>314</v>
      </c>
      <c r="C828" s="17" t="s">
        <v>42</v>
      </c>
      <c r="D828" s="30">
        <v>45264</v>
      </c>
      <c r="E828" s="31" t="s">
        <v>191</v>
      </c>
      <c r="F828" s="18">
        <v>195354000</v>
      </c>
      <c r="G828" s="18">
        <v>195354000</v>
      </c>
      <c r="H828" s="45">
        <v>0</v>
      </c>
      <c r="I828" s="2" t="s">
        <v>115</v>
      </c>
      <c r="J828" s="2" t="s">
        <v>35</v>
      </c>
    </row>
    <row r="829" spans="1:10" x14ac:dyDescent="0.2">
      <c r="A829" s="16">
        <v>817</v>
      </c>
      <c r="B829" s="17" t="s">
        <v>314</v>
      </c>
      <c r="C829" s="17" t="s">
        <v>42</v>
      </c>
      <c r="D829" s="30">
        <v>45288</v>
      </c>
      <c r="E829" s="31" t="s">
        <v>149</v>
      </c>
      <c r="F829" s="18">
        <v>150750000</v>
      </c>
      <c r="G829" s="18">
        <v>150750000</v>
      </c>
      <c r="H829" s="45">
        <v>0</v>
      </c>
      <c r="I829" s="2" t="s">
        <v>115</v>
      </c>
      <c r="J829" s="2" t="s">
        <v>35</v>
      </c>
    </row>
    <row r="830" spans="1:10" x14ac:dyDescent="0.2">
      <c r="A830" s="16">
        <v>818</v>
      </c>
      <c r="B830" s="17" t="s">
        <v>98</v>
      </c>
      <c r="C830" s="17" t="s">
        <v>42</v>
      </c>
      <c r="D830" s="30">
        <v>45155</v>
      </c>
      <c r="E830" s="31" t="s">
        <v>197</v>
      </c>
      <c r="F830" s="18">
        <v>86258445</v>
      </c>
      <c r="G830" s="18">
        <v>86258445</v>
      </c>
      <c r="H830" s="45">
        <v>0</v>
      </c>
      <c r="I830" s="2" t="s">
        <v>115</v>
      </c>
      <c r="J830" s="2" t="s">
        <v>33</v>
      </c>
    </row>
    <row r="831" spans="1:10" x14ac:dyDescent="0.2">
      <c r="A831" s="16">
        <v>819</v>
      </c>
      <c r="B831" s="17" t="s">
        <v>98</v>
      </c>
      <c r="C831" s="17" t="s">
        <v>42</v>
      </c>
      <c r="D831" s="30">
        <v>45169</v>
      </c>
      <c r="E831" s="31" t="s">
        <v>196</v>
      </c>
      <c r="F831" s="18">
        <v>6600000</v>
      </c>
      <c r="G831" s="18">
        <v>6600000</v>
      </c>
      <c r="H831" s="45">
        <v>0</v>
      </c>
      <c r="I831" s="2" t="s">
        <v>115</v>
      </c>
      <c r="J831" s="2" t="s">
        <v>33</v>
      </c>
    </row>
    <row r="832" spans="1:10" x14ac:dyDescent="0.2">
      <c r="A832" s="16">
        <v>820</v>
      </c>
      <c r="B832" s="17" t="s">
        <v>98</v>
      </c>
      <c r="C832" s="17" t="s">
        <v>42</v>
      </c>
      <c r="D832" s="30">
        <v>45169</v>
      </c>
      <c r="E832" s="31" t="s">
        <v>196</v>
      </c>
      <c r="F832" s="18">
        <v>8883000</v>
      </c>
      <c r="G832" s="18">
        <v>8883000</v>
      </c>
      <c r="H832" s="45">
        <v>0</v>
      </c>
      <c r="I832" s="2" t="s">
        <v>115</v>
      </c>
      <c r="J832" s="2" t="s">
        <v>33</v>
      </c>
    </row>
    <row r="833" spans="1:10" x14ac:dyDescent="0.2">
      <c r="A833" s="16">
        <v>821</v>
      </c>
      <c r="B833" s="17" t="s">
        <v>98</v>
      </c>
      <c r="C833" s="17" t="s">
        <v>42</v>
      </c>
      <c r="D833" s="30">
        <v>45168</v>
      </c>
      <c r="E833" s="31" t="s">
        <v>196</v>
      </c>
      <c r="F833" s="18">
        <v>18332475</v>
      </c>
      <c r="G833" s="18">
        <v>18332475</v>
      </c>
      <c r="H833" s="45">
        <v>0</v>
      </c>
      <c r="I833" s="2" t="s">
        <v>115</v>
      </c>
      <c r="J833" s="2" t="s">
        <v>33</v>
      </c>
    </row>
    <row r="834" spans="1:10" x14ac:dyDescent="0.2">
      <c r="A834" s="16">
        <v>822</v>
      </c>
      <c r="B834" s="17" t="s">
        <v>98</v>
      </c>
      <c r="C834" s="17" t="s">
        <v>42</v>
      </c>
      <c r="D834" s="30">
        <v>45166</v>
      </c>
      <c r="E834" s="31" t="s">
        <v>198</v>
      </c>
      <c r="F834" s="18">
        <v>9307725</v>
      </c>
      <c r="G834" s="18">
        <v>9307725</v>
      </c>
      <c r="H834" s="45">
        <v>0</v>
      </c>
      <c r="I834" s="2" t="s">
        <v>115</v>
      </c>
      <c r="J834" s="2" t="s">
        <v>33</v>
      </c>
    </row>
    <row r="835" spans="1:10" x14ac:dyDescent="0.2">
      <c r="A835" s="16">
        <v>823</v>
      </c>
      <c r="B835" s="17" t="s">
        <v>98</v>
      </c>
      <c r="C835" s="17" t="s">
        <v>42</v>
      </c>
      <c r="D835" s="30">
        <v>45166</v>
      </c>
      <c r="E835" s="31" t="s">
        <v>198</v>
      </c>
      <c r="F835" s="18">
        <v>9112425</v>
      </c>
      <c r="G835" s="18">
        <v>9112425</v>
      </c>
      <c r="H835" s="45">
        <v>0</v>
      </c>
      <c r="I835" s="2" t="s">
        <v>115</v>
      </c>
      <c r="J835" s="2" t="s">
        <v>33</v>
      </c>
    </row>
    <row r="836" spans="1:10" x14ac:dyDescent="0.2">
      <c r="A836" s="16">
        <v>824</v>
      </c>
      <c r="B836" s="17" t="s">
        <v>98</v>
      </c>
      <c r="C836" s="17" t="s">
        <v>42</v>
      </c>
      <c r="D836" s="30">
        <v>45166</v>
      </c>
      <c r="E836" s="31" t="s">
        <v>198</v>
      </c>
      <c r="F836" s="18">
        <v>9276750</v>
      </c>
      <c r="G836" s="18">
        <v>9276750</v>
      </c>
      <c r="H836" s="45">
        <v>0</v>
      </c>
      <c r="I836" s="2" t="s">
        <v>115</v>
      </c>
      <c r="J836" s="2" t="s">
        <v>33</v>
      </c>
    </row>
    <row r="837" spans="1:10" x14ac:dyDescent="0.2">
      <c r="A837" s="16">
        <v>825</v>
      </c>
      <c r="B837" s="17" t="s">
        <v>98</v>
      </c>
      <c r="C837" s="17" t="s">
        <v>42</v>
      </c>
      <c r="D837" s="30">
        <v>45187</v>
      </c>
      <c r="E837" s="31" t="s">
        <v>141</v>
      </c>
      <c r="F837" s="18">
        <v>247500</v>
      </c>
      <c r="G837" s="18">
        <v>247500</v>
      </c>
      <c r="H837" s="45">
        <v>0</v>
      </c>
      <c r="I837" s="2" t="s">
        <v>115</v>
      </c>
      <c r="J837" s="2" t="s">
        <v>33</v>
      </c>
    </row>
    <row r="838" spans="1:10" x14ac:dyDescent="0.2">
      <c r="A838" s="16">
        <v>826</v>
      </c>
      <c r="B838" s="17" t="s">
        <v>98</v>
      </c>
      <c r="C838" s="17" t="s">
        <v>42</v>
      </c>
      <c r="D838" s="30">
        <v>45170</v>
      </c>
      <c r="E838" s="31" t="s">
        <v>196</v>
      </c>
      <c r="F838" s="18">
        <v>80997053</v>
      </c>
      <c r="G838" s="18">
        <v>80997053</v>
      </c>
      <c r="H838" s="45">
        <v>0</v>
      </c>
      <c r="I838" s="2" t="s">
        <v>115</v>
      </c>
      <c r="J838" s="2" t="s">
        <v>33</v>
      </c>
    </row>
    <row r="839" spans="1:10" x14ac:dyDescent="0.2">
      <c r="A839" s="16">
        <v>827</v>
      </c>
      <c r="B839" s="17" t="s">
        <v>98</v>
      </c>
      <c r="C839" s="17" t="s">
        <v>42</v>
      </c>
      <c r="D839" s="30">
        <v>45188</v>
      </c>
      <c r="E839" s="31" t="s">
        <v>200</v>
      </c>
      <c r="F839" s="18">
        <v>6400800</v>
      </c>
      <c r="G839" s="18">
        <v>6400800</v>
      </c>
      <c r="H839" s="45">
        <v>0</v>
      </c>
      <c r="I839" s="2" t="s">
        <v>115</v>
      </c>
      <c r="J839" s="2" t="s">
        <v>33</v>
      </c>
    </row>
    <row r="840" spans="1:10" x14ac:dyDescent="0.2">
      <c r="A840" s="16">
        <v>828</v>
      </c>
      <c r="B840" s="17" t="s">
        <v>98</v>
      </c>
      <c r="C840" s="17" t="s">
        <v>42</v>
      </c>
      <c r="D840" s="30">
        <v>45187</v>
      </c>
      <c r="E840" s="31" t="s">
        <v>141</v>
      </c>
      <c r="F840" s="18">
        <v>8525475</v>
      </c>
      <c r="G840" s="18">
        <v>8525475</v>
      </c>
      <c r="H840" s="45">
        <v>0</v>
      </c>
      <c r="I840" s="2" t="s">
        <v>115</v>
      </c>
      <c r="J840" s="2" t="s">
        <v>33</v>
      </c>
    </row>
    <row r="841" spans="1:10" x14ac:dyDescent="0.2">
      <c r="A841" s="16">
        <v>829</v>
      </c>
      <c r="B841" s="17" t="s">
        <v>98</v>
      </c>
      <c r="C841" s="17" t="s">
        <v>42</v>
      </c>
      <c r="D841" s="30">
        <v>45209</v>
      </c>
      <c r="E841" s="31" t="s">
        <v>154</v>
      </c>
      <c r="F841" s="18">
        <v>146433762</v>
      </c>
      <c r="G841" s="18">
        <v>146433762</v>
      </c>
      <c r="H841" s="45">
        <v>0</v>
      </c>
      <c r="I841" s="2" t="s">
        <v>115</v>
      </c>
      <c r="J841" s="2" t="s">
        <v>33</v>
      </c>
    </row>
    <row r="842" spans="1:10" x14ac:dyDescent="0.2">
      <c r="A842" s="16">
        <v>830</v>
      </c>
      <c r="B842" s="17" t="s">
        <v>98</v>
      </c>
      <c r="C842" s="17" t="s">
        <v>42</v>
      </c>
      <c r="D842" s="30">
        <v>45209</v>
      </c>
      <c r="E842" s="31" t="s">
        <v>154</v>
      </c>
      <c r="F842" s="18">
        <v>53882693</v>
      </c>
      <c r="G842" s="18">
        <v>53882693</v>
      </c>
      <c r="H842" s="45">
        <v>0</v>
      </c>
      <c r="I842" s="2" t="s">
        <v>115</v>
      </c>
      <c r="J842" s="2" t="s">
        <v>33</v>
      </c>
    </row>
    <row r="843" spans="1:10" x14ac:dyDescent="0.2">
      <c r="A843" s="16">
        <v>831</v>
      </c>
      <c r="B843" s="17" t="s">
        <v>98</v>
      </c>
      <c r="C843" s="17" t="s">
        <v>42</v>
      </c>
      <c r="D843" s="30">
        <v>45222</v>
      </c>
      <c r="E843" s="31" t="s">
        <v>177</v>
      </c>
      <c r="F843" s="18">
        <v>5610000</v>
      </c>
      <c r="G843" s="18">
        <v>5610000</v>
      </c>
      <c r="H843" s="45">
        <v>0</v>
      </c>
      <c r="I843" s="2" t="s">
        <v>115</v>
      </c>
      <c r="J843" s="2" t="s">
        <v>33</v>
      </c>
    </row>
    <row r="844" spans="1:10" x14ac:dyDescent="0.2">
      <c r="A844" s="16">
        <v>832</v>
      </c>
      <c r="B844" s="17" t="s">
        <v>98</v>
      </c>
      <c r="C844" s="17" t="s">
        <v>42</v>
      </c>
      <c r="D844" s="30">
        <v>45222</v>
      </c>
      <c r="E844" s="31" t="s">
        <v>177</v>
      </c>
      <c r="F844" s="18">
        <v>247500</v>
      </c>
      <c r="G844" s="18">
        <v>247500</v>
      </c>
      <c r="H844" s="45">
        <v>0</v>
      </c>
      <c r="I844" s="2" t="s">
        <v>115</v>
      </c>
      <c r="J844" s="2" t="s">
        <v>33</v>
      </c>
    </row>
    <row r="845" spans="1:10" x14ac:dyDescent="0.2">
      <c r="A845" s="16">
        <v>833</v>
      </c>
      <c r="B845" s="17" t="s">
        <v>98</v>
      </c>
      <c r="C845" s="17" t="s">
        <v>42</v>
      </c>
      <c r="D845" s="30">
        <v>45208</v>
      </c>
      <c r="E845" s="31" t="s">
        <v>143</v>
      </c>
      <c r="F845" s="18">
        <v>15950000</v>
      </c>
      <c r="G845" s="18">
        <v>15950000</v>
      </c>
      <c r="H845" s="45">
        <v>0</v>
      </c>
      <c r="I845" s="2" t="s">
        <v>115</v>
      </c>
      <c r="J845" s="2" t="s">
        <v>33</v>
      </c>
    </row>
    <row r="846" spans="1:10" x14ac:dyDescent="0.2">
      <c r="A846" s="16">
        <v>834</v>
      </c>
      <c r="B846" s="17" t="s">
        <v>98</v>
      </c>
      <c r="C846" s="17" t="s">
        <v>42</v>
      </c>
      <c r="D846" s="30">
        <v>45212</v>
      </c>
      <c r="E846" s="31" t="s">
        <v>153</v>
      </c>
      <c r="F846" s="18">
        <v>84519435</v>
      </c>
      <c r="G846" s="18">
        <v>84519435</v>
      </c>
      <c r="H846" s="45">
        <v>0</v>
      </c>
      <c r="I846" s="2" t="s">
        <v>115</v>
      </c>
      <c r="J846" s="2" t="s">
        <v>33</v>
      </c>
    </row>
    <row r="847" spans="1:10" x14ac:dyDescent="0.2">
      <c r="A847" s="16">
        <v>835</v>
      </c>
      <c r="B847" s="17" t="s">
        <v>98</v>
      </c>
      <c r="C847" s="17" t="s">
        <v>42</v>
      </c>
      <c r="D847" s="30">
        <v>45230</v>
      </c>
      <c r="E847" s="31" t="s">
        <v>201</v>
      </c>
      <c r="F847" s="18">
        <v>133087500</v>
      </c>
      <c r="G847" s="18">
        <v>133087500</v>
      </c>
      <c r="H847" s="45">
        <v>0</v>
      </c>
      <c r="I847" s="2" t="s">
        <v>115</v>
      </c>
      <c r="J847" s="2" t="s">
        <v>33</v>
      </c>
    </row>
    <row r="848" spans="1:10" x14ac:dyDescent="0.2">
      <c r="A848" s="16">
        <v>836</v>
      </c>
      <c r="B848" s="17" t="s">
        <v>98</v>
      </c>
      <c r="C848" s="17" t="s">
        <v>42</v>
      </c>
      <c r="D848" s="30">
        <v>45230</v>
      </c>
      <c r="E848" s="31" t="s">
        <v>201</v>
      </c>
      <c r="F848" s="18">
        <v>45320000</v>
      </c>
      <c r="G848" s="18">
        <v>45320000</v>
      </c>
      <c r="H848" s="45">
        <v>0</v>
      </c>
      <c r="I848" s="2" t="s">
        <v>115</v>
      </c>
      <c r="J848" s="2" t="s">
        <v>33</v>
      </c>
    </row>
    <row r="849" spans="1:10" x14ac:dyDescent="0.2">
      <c r="A849" s="16">
        <v>837</v>
      </c>
      <c r="B849" s="17" t="s">
        <v>98</v>
      </c>
      <c r="C849" s="17" t="s">
        <v>42</v>
      </c>
      <c r="D849" s="30">
        <v>45244</v>
      </c>
      <c r="E849" s="31" t="s">
        <v>136</v>
      </c>
      <c r="F849" s="18">
        <v>33405750</v>
      </c>
      <c r="G849" s="18">
        <v>33405750</v>
      </c>
      <c r="H849" s="45">
        <v>0</v>
      </c>
      <c r="I849" s="2" t="s">
        <v>115</v>
      </c>
      <c r="J849" s="2" t="s">
        <v>33</v>
      </c>
    </row>
    <row r="850" spans="1:10" x14ac:dyDescent="0.2">
      <c r="A850" s="16">
        <v>838</v>
      </c>
      <c r="B850" s="17" t="s">
        <v>98</v>
      </c>
      <c r="C850" s="17" t="s">
        <v>42</v>
      </c>
      <c r="D850" s="30">
        <v>45243</v>
      </c>
      <c r="E850" s="31" t="s">
        <v>168</v>
      </c>
      <c r="F850" s="18">
        <v>49291200</v>
      </c>
      <c r="G850" s="18">
        <v>49291200</v>
      </c>
      <c r="H850" s="45">
        <v>0</v>
      </c>
      <c r="I850" s="2" t="s">
        <v>115</v>
      </c>
      <c r="J850" s="2" t="s">
        <v>33</v>
      </c>
    </row>
    <row r="851" spans="1:10" x14ac:dyDescent="0.2">
      <c r="A851" s="16">
        <v>839</v>
      </c>
      <c r="B851" s="17" t="s">
        <v>98</v>
      </c>
      <c r="C851" s="17" t="s">
        <v>42</v>
      </c>
      <c r="D851" s="30">
        <v>45254</v>
      </c>
      <c r="E851" s="31" t="s">
        <v>171</v>
      </c>
      <c r="F851" s="18">
        <v>37804200</v>
      </c>
      <c r="G851" s="18">
        <v>37804200</v>
      </c>
      <c r="H851" s="45">
        <v>0</v>
      </c>
      <c r="I851" s="2" t="s">
        <v>115</v>
      </c>
      <c r="J851" s="2" t="s">
        <v>33</v>
      </c>
    </row>
    <row r="852" spans="1:10" x14ac:dyDescent="0.2">
      <c r="A852" s="16">
        <v>840</v>
      </c>
      <c r="B852" s="17" t="s">
        <v>98</v>
      </c>
      <c r="C852" s="17" t="s">
        <v>42</v>
      </c>
      <c r="D852" s="30">
        <v>45260</v>
      </c>
      <c r="E852" s="31" t="s">
        <v>176</v>
      </c>
      <c r="F852" s="18">
        <v>27586125</v>
      </c>
      <c r="G852" s="18">
        <v>27586125</v>
      </c>
      <c r="H852" s="45">
        <v>0</v>
      </c>
      <c r="I852" s="2" t="s">
        <v>115</v>
      </c>
      <c r="J852" s="2" t="s">
        <v>35</v>
      </c>
    </row>
    <row r="853" spans="1:10" x14ac:dyDescent="0.2">
      <c r="A853" s="16">
        <v>841</v>
      </c>
      <c r="B853" s="17" t="s">
        <v>98</v>
      </c>
      <c r="C853" s="17" t="s">
        <v>42</v>
      </c>
      <c r="D853" s="30">
        <v>45260</v>
      </c>
      <c r="E853" s="31" t="s">
        <v>176</v>
      </c>
      <c r="F853" s="18">
        <v>31900000</v>
      </c>
      <c r="G853" s="18">
        <v>31900000</v>
      </c>
      <c r="H853" s="45">
        <v>0</v>
      </c>
      <c r="I853" s="2" t="s">
        <v>115</v>
      </c>
      <c r="J853" s="2" t="s">
        <v>35</v>
      </c>
    </row>
    <row r="854" spans="1:10" x14ac:dyDescent="0.2">
      <c r="A854" s="16">
        <v>842</v>
      </c>
      <c r="B854" s="17" t="s">
        <v>98</v>
      </c>
      <c r="C854" s="17" t="s">
        <v>42</v>
      </c>
      <c r="D854" s="30">
        <v>45260</v>
      </c>
      <c r="E854" s="31" t="s">
        <v>176</v>
      </c>
      <c r="F854" s="18">
        <v>8225175</v>
      </c>
      <c r="G854" s="18">
        <v>8225175</v>
      </c>
      <c r="H854" s="45">
        <v>0</v>
      </c>
      <c r="I854" s="2" t="s">
        <v>115</v>
      </c>
      <c r="J854" s="2" t="s">
        <v>35</v>
      </c>
    </row>
    <row r="855" spans="1:10" x14ac:dyDescent="0.2">
      <c r="A855" s="16">
        <v>843</v>
      </c>
      <c r="B855" s="17" t="s">
        <v>98</v>
      </c>
      <c r="C855" s="17" t="s">
        <v>42</v>
      </c>
      <c r="D855" s="30">
        <v>45239</v>
      </c>
      <c r="E855" s="31" t="s">
        <v>144</v>
      </c>
      <c r="F855" s="18">
        <v>247500</v>
      </c>
      <c r="G855" s="18">
        <v>247500</v>
      </c>
      <c r="H855" s="45">
        <v>0</v>
      </c>
      <c r="I855" s="2" t="s">
        <v>115</v>
      </c>
      <c r="J855" s="2" t="s">
        <v>33</v>
      </c>
    </row>
    <row r="856" spans="1:10" x14ac:dyDescent="0.2">
      <c r="A856" s="16">
        <v>844</v>
      </c>
      <c r="B856" s="17" t="s">
        <v>98</v>
      </c>
      <c r="C856" s="17" t="s">
        <v>42</v>
      </c>
      <c r="D856" s="30">
        <v>45274</v>
      </c>
      <c r="E856" s="31" t="s">
        <v>146</v>
      </c>
      <c r="F856" s="18">
        <v>3099600</v>
      </c>
      <c r="G856" s="18">
        <v>3099600</v>
      </c>
      <c r="H856" s="45">
        <v>0</v>
      </c>
      <c r="I856" s="2" t="s">
        <v>115</v>
      </c>
      <c r="J856" s="2" t="s">
        <v>35</v>
      </c>
    </row>
    <row r="857" spans="1:10" x14ac:dyDescent="0.2">
      <c r="A857" s="16">
        <v>845</v>
      </c>
      <c r="B857" s="17" t="s">
        <v>98</v>
      </c>
      <c r="C857" s="17" t="s">
        <v>42</v>
      </c>
      <c r="D857" s="30">
        <v>45280</v>
      </c>
      <c r="E857" s="31" t="s">
        <v>170</v>
      </c>
      <c r="F857" s="18">
        <v>11622975</v>
      </c>
      <c r="G857" s="18">
        <v>11622975</v>
      </c>
      <c r="H857" s="45">
        <v>0</v>
      </c>
      <c r="I857" s="2" t="s">
        <v>115</v>
      </c>
      <c r="J857" s="2" t="s">
        <v>35</v>
      </c>
    </row>
    <row r="858" spans="1:10" x14ac:dyDescent="0.2">
      <c r="A858" s="16">
        <v>846</v>
      </c>
      <c r="B858" s="17" t="s">
        <v>98</v>
      </c>
      <c r="C858" s="17" t="s">
        <v>42</v>
      </c>
      <c r="D858" s="30">
        <v>45288</v>
      </c>
      <c r="E858" s="31" t="s">
        <v>149</v>
      </c>
      <c r="F858" s="18">
        <v>74880225</v>
      </c>
      <c r="G858" s="18">
        <v>74880225</v>
      </c>
      <c r="H858" s="45">
        <v>0</v>
      </c>
      <c r="I858" s="2" t="s">
        <v>115</v>
      </c>
      <c r="J858" s="2" t="s">
        <v>35</v>
      </c>
    </row>
    <row r="859" spans="1:10" x14ac:dyDescent="0.2">
      <c r="A859" s="16">
        <v>847</v>
      </c>
      <c r="B859" s="17" t="s">
        <v>98</v>
      </c>
      <c r="C859" s="17" t="s">
        <v>42</v>
      </c>
      <c r="D859" s="30">
        <v>45224</v>
      </c>
      <c r="E859" s="31" t="s">
        <v>138</v>
      </c>
      <c r="F859" s="18">
        <v>5060000</v>
      </c>
      <c r="G859" s="18">
        <v>5060000</v>
      </c>
      <c r="H859" s="45">
        <v>0</v>
      </c>
      <c r="I859" s="2" t="s">
        <v>115</v>
      </c>
      <c r="J859" s="2" t="s">
        <v>33</v>
      </c>
    </row>
    <row r="860" spans="1:10" x14ac:dyDescent="0.2">
      <c r="A860" s="16">
        <v>848</v>
      </c>
      <c r="B860" s="17" t="s">
        <v>315</v>
      </c>
      <c r="C860" s="17" t="s">
        <v>42</v>
      </c>
      <c r="D860" s="30">
        <v>45281</v>
      </c>
      <c r="E860" s="31" t="s">
        <v>152</v>
      </c>
      <c r="F860" s="18">
        <v>673000</v>
      </c>
      <c r="G860" s="18">
        <v>673000</v>
      </c>
      <c r="H860" s="45">
        <v>0</v>
      </c>
      <c r="I860" s="2" t="s">
        <v>115</v>
      </c>
      <c r="J860" s="2" t="s">
        <v>33</v>
      </c>
    </row>
    <row r="861" spans="1:10" x14ac:dyDescent="0.2">
      <c r="A861" s="16">
        <v>849</v>
      </c>
      <c r="B861" s="17" t="s">
        <v>315</v>
      </c>
      <c r="C861" s="17" t="s">
        <v>42</v>
      </c>
      <c r="D861" s="30">
        <v>45287</v>
      </c>
      <c r="E861" s="31" t="s">
        <v>149</v>
      </c>
      <c r="F861" s="18">
        <v>1584000</v>
      </c>
      <c r="G861" s="18">
        <v>1584000</v>
      </c>
      <c r="H861" s="45">
        <v>0</v>
      </c>
      <c r="I861" s="2" t="s">
        <v>115</v>
      </c>
      <c r="J861" s="2" t="s">
        <v>35</v>
      </c>
    </row>
    <row r="862" spans="1:10" x14ac:dyDescent="0.2">
      <c r="A862" s="16">
        <v>850</v>
      </c>
      <c r="B862" s="17" t="s">
        <v>316</v>
      </c>
      <c r="C862" s="17" t="s">
        <v>42</v>
      </c>
      <c r="D862" s="30">
        <v>45225</v>
      </c>
      <c r="E862" s="31" t="s">
        <v>249</v>
      </c>
      <c r="F862" s="18">
        <v>50000</v>
      </c>
      <c r="G862" s="18">
        <v>50000</v>
      </c>
      <c r="H862" s="45">
        <v>0</v>
      </c>
      <c r="I862" s="2" t="s">
        <v>115</v>
      </c>
      <c r="J862" s="2" t="s">
        <v>33</v>
      </c>
    </row>
    <row r="863" spans="1:10" x14ac:dyDescent="0.2">
      <c r="A863" s="16">
        <v>851</v>
      </c>
      <c r="B863" s="17" t="s">
        <v>99</v>
      </c>
      <c r="C863" s="17" t="s">
        <v>42</v>
      </c>
      <c r="D863" s="30">
        <v>45272</v>
      </c>
      <c r="E863" s="31" t="s">
        <v>150</v>
      </c>
      <c r="F863" s="18">
        <v>1239000</v>
      </c>
      <c r="G863" s="18">
        <v>1239000</v>
      </c>
      <c r="H863" s="45">
        <v>0</v>
      </c>
      <c r="I863" s="2" t="s">
        <v>115</v>
      </c>
      <c r="J863" s="2" t="s">
        <v>35</v>
      </c>
    </row>
    <row r="864" spans="1:10" x14ac:dyDescent="0.2">
      <c r="A864" s="16">
        <v>852</v>
      </c>
      <c r="B864" s="17" t="s">
        <v>99</v>
      </c>
      <c r="C864" s="17" t="s">
        <v>42</v>
      </c>
      <c r="D864" s="30">
        <v>45275</v>
      </c>
      <c r="E864" s="31" t="s">
        <v>146</v>
      </c>
      <c r="F864" s="18">
        <v>375000</v>
      </c>
      <c r="G864" s="18">
        <v>375000</v>
      </c>
      <c r="H864" s="45">
        <v>0</v>
      </c>
      <c r="I864" s="2" t="s">
        <v>115</v>
      </c>
      <c r="J864" s="2" t="s">
        <v>35</v>
      </c>
    </row>
    <row r="865" spans="1:10" x14ac:dyDescent="0.2">
      <c r="A865" s="16">
        <v>853</v>
      </c>
      <c r="B865" s="17" t="s">
        <v>99</v>
      </c>
      <c r="C865" s="17" t="s">
        <v>42</v>
      </c>
      <c r="D865" s="30">
        <v>45278</v>
      </c>
      <c r="E865" s="31" t="s">
        <v>169</v>
      </c>
      <c r="F865" s="18">
        <v>150000</v>
      </c>
      <c r="G865" s="18">
        <v>150000</v>
      </c>
      <c r="H865" s="45">
        <v>0</v>
      </c>
      <c r="I865" s="2" t="s">
        <v>115</v>
      </c>
      <c r="J865" s="2" t="s">
        <v>35</v>
      </c>
    </row>
    <row r="866" spans="1:10" x14ac:dyDescent="0.2">
      <c r="A866" s="16">
        <v>854</v>
      </c>
      <c r="B866" s="17" t="s">
        <v>99</v>
      </c>
      <c r="C866" s="17" t="s">
        <v>42</v>
      </c>
      <c r="D866" s="30">
        <v>45265</v>
      </c>
      <c r="E866" s="31" t="s">
        <v>184</v>
      </c>
      <c r="F866" s="18">
        <v>4800000</v>
      </c>
      <c r="G866" s="18">
        <v>4800000</v>
      </c>
      <c r="H866" s="45">
        <v>0</v>
      </c>
      <c r="I866" s="2" t="s">
        <v>115</v>
      </c>
      <c r="J866" s="2" t="s">
        <v>35</v>
      </c>
    </row>
    <row r="867" spans="1:10" x14ac:dyDescent="0.2">
      <c r="A867" s="16">
        <v>855</v>
      </c>
      <c r="B867" s="17" t="s">
        <v>99</v>
      </c>
      <c r="C867" s="17" t="s">
        <v>42</v>
      </c>
      <c r="D867" s="30">
        <v>45273</v>
      </c>
      <c r="E867" s="31" t="s">
        <v>146</v>
      </c>
      <c r="F867" s="18">
        <v>2310000</v>
      </c>
      <c r="G867" s="18">
        <v>2310000</v>
      </c>
      <c r="H867" s="45">
        <v>0</v>
      </c>
      <c r="I867" s="2" t="s">
        <v>115</v>
      </c>
      <c r="J867" s="2" t="s">
        <v>35</v>
      </c>
    </row>
    <row r="868" spans="1:10" x14ac:dyDescent="0.2">
      <c r="A868" s="16">
        <v>856</v>
      </c>
      <c r="B868" s="17" t="s">
        <v>99</v>
      </c>
      <c r="C868" s="17" t="s">
        <v>42</v>
      </c>
      <c r="D868" s="30">
        <v>45273</v>
      </c>
      <c r="E868" s="31" t="s">
        <v>146</v>
      </c>
      <c r="F868" s="18">
        <v>765000</v>
      </c>
      <c r="G868" s="18">
        <v>765000</v>
      </c>
      <c r="H868" s="45">
        <v>0</v>
      </c>
      <c r="I868" s="2" t="s">
        <v>115</v>
      </c>
      <c r="J868" s="2" t="s">
        <v>35</v>
      </c>
    </row>
    <row r="869" spans="1:10" x14ac:dyDescent="0.2">
      <c r="A869" s="16">
        <v>857</v>
      </c>
      <c r="B869" s="17" t="s">
        <v>99</v>
      </c>
      <c r="C869" s="17" t="s">
        <v>42</v>
      </c>
      <c r="D869" s="30">
        <v>45272</v>
      </c>
      <c r="E869" s="31" t="s">
        <v>150</v>
      </c>
      <c r="F869" s="18">
        <v>1500000</v>
      </c>
      <c r="G869" s="18">
        <v>1500000</v>
      </c>
      <c r="H869" s="45">
        <v>0</v>
      </c>
      <c r="I869" s="2" t="s">
        <v>115</v>
      </c>
      <c r="J869" s="2" t="s">
        <v>35</v>
      </c>
    </row>
    <row r="870" spans="1:10" x14ac:dyDescent="0.2">
      <c r="A870" s="16">
        <v>858</v>
      </c>
      <c r="B870" s="17" t="s">
        <v>99</v>
      </c>
      <c r="C870" s="17" t="s">
        <v>42</v>
      </c>
      <c r="D870" s="30">
        <v>45278</v>
      </c>
      <c r="E870" s="31" t="s">
        <v>169</v>
      </c>
      <c r="F870" s="18">
        <v>12350000</v>
      </c>
      <c r="G870" s="18">
        <v>12350000</v>
      </c>
      <c r="H870" s="45">
        <v>0</v>
      </c>
      <c r="I870" s="2" t="s">
        <v>115</v>
      </c>
      <c r="J870" s="2" t="s">
        <v>35</v>
      </c>
    </row>
    <row r="871" spans="1:10" x14ac:dyDescent="0.2">
      <c r="A871" s="16">
        <v>859</v>
      </c>
      <c r="B871" s="17" t="s">
        <v>99</v>
      </c>
      <c r="C871" s="17" t="s">
        <v>42</v>
      </c>
      <c r="D871" s="30">
        <v>45286</v>
      </c>
      <c r="E871" s="31" t="s">
        <v>148</v>
      </c>
      <c r="F871" s="18">
        <v>2548000</v>
      </c>
      <c r="G871" s="18">
        <v>2548000</v>
      </c>
      <c r="H871" s="45">
        <v>0</v>
      </c>
      <c r="I871" s="2" t="s">
        <v>115</v>
      </c>
      <c r="J871" s="2" t="s">
        <v>35</v>
      </c>
    </row>
    <row r="872" spans="1:10" x14ac:dyDescent="0.2">
      <c r="A872" s="16">
        <v>860</v>
      </c>
      <c r="B872" s="17" t="s">
        <v>99</v>
      </c>
      <c r="C872" s="17" t="s">
        <v>42</v>
      </c>
      <c r="D872" s="30">
        <v>45286</v>
      </c>
      <c r="E872" s="31" t="s">
        <v>148</v>
      </c>
      <c r="F872" s="18">
        <v>150000</v>
      </c>
      <c r="G872" s="18">
        <v>150000</v>
      </c>
      <c r="H872" s="45">
        <v>0</v>
      </c>
      <c r="I872" s="2" t="s">
        <v>115</v>
      </c>
      <c r="J872" s="2" t="s">
        <v>35</v>
      </c>
    </row>
    <row r="873" spans="1:10" x14ac:dyDescent="0.2">
      <c r="A873" s="16">
        <v>861</v>
      </c>
      <c r="B873" s="17" t="s">
        <v>317</v>
      </c>
      <c r="C873" s="17" t="s">
        <v>42</v>
      </c>
      <c r="D873" s="30">
        <v>45282</v>
      </c>
      <c r="E873" s="31" t="s">
        <v>171</v>
      </c>
      <c r="F873" s="18">
        <v>57000</v>
      </c>
      <c r="G873" s="18">
        <v>57000</v>
      </c>
      <c r="H873" s="45">
        <v>0</v>
      </c>
      <c r="I873" s="2" t="s">
        <v>115</v>
      </c>
      <c r="J873" s="2" t="s">
        <v>33</v>
      </c>
    </row>
    <row r="874" spans="1:10" x14ac:dyDescent="0.2">
      <c r="A874" s="16">
        <v>862</v>
      </c>
      <c r="B874" s="17" t="s">
        <v>48</v>
      </c>
      <c r="C874" s="17" t="s">
        <v>42</v>
      </c>
      <c r="D874" s="30">
        <v>44953</v>
      </c>
      <c r="E874" s="31" t="s">
        <v>250</v>
      </c>
      <c r="F874" s="18">
        <v>32228100</v>
      </c>
      <c r="G874" s="18">
        <v>32228100</v>
      </c>
      <c r="H874" s="45">
        <v>0</v>
      </c>
      <c r="I874" s="2" t="s">
        <v>115</v>
      </c>
      <c r="J874" s="2" t="s">
        <v>33</v>
      </c>
    </row>
    <row r="875" spans="1:10" x14ac:dyDescent="0.2">
      <c r="A875" s="16">
        <v>863</v>
      </c>
      <c r="B875" s="17" t="s">
        <v>48</v>
      </c>
      <c r="C875" s="17" t="s">
        <v>42</v>
      </c>
      <c r="D875" s="30">
        <v>44960</v>
      </c>
      <c r="E875" s="31" t="s">
        <v>251</v>
      </c>
      <c r="F875" s="18">
        <v>-80570250</v>
      </c>
      <c r="G875" s="18">
        <v>-80570250</v>
      </c>
      <c r="H875" s="45">
        <v>0</v>
      </c>
      <c r="I875" s="2" t="s">
        <v>115</v>
      </c>
      <c r="J875" s="2" t="s">
        <v>33</v>
      </c>
    </row>
    <row r="876" spans="1:10" x14ac:dyDescent="0.2">
      <c r="A876" s="16">
        <v>864</v>
      </c>
      <c r="B876" s="17" t="s">
        <v>48</v>
      </c>
      <c r="C876" s="17" t="s">
        <v>42</v>
      </c>
      <c r="D876" s="30">
        <v>44952</v>
      </c>
      <c r="E876" s="31" t="s">
        <v>250</v>
      </c>
      <c r="F876" s="18">
        <v>16114050</v>
      </c>
      <c r="G876" s="18">
        <v>16114050</v>
      </c>
      <c r="H876" s="45">
        <v>0</v>
      </c>
      <c r="I876" s="2" t="s">
        <v>115</v>
      </c>
      <c r="J876" s="2" t="s">
        <v>33</v>
      </c>
    </row>
    <row r="877" spans="1:10" x14ac:dyDescent="0.2">
      <c r="A877" s="16">
        <v>865</v>
      </c>
      <c r="B877" s="17" t="s">
        <v>48</v>
      </c>
      <c r="C877" s="17" t="s">
        <v>42</v>
      </c>
      <c r="D877" s="30">
        <v>44959</v>
      </c>
      <c r="E877" s="31" t="s">
        <v>252</v>
      </c>
      <c r="F877" s="18">
        <v>213672600</v>
      </c>
      <c r="G877" s="18">
        <v>213672600</v>
      </c>
      <c r="H877" s="45">
        <v>0</v>
      </c>
      <c r="I877" s="2" t="s">
        <v>115</v>
      </c>
      <c r="J877" s="2" t="s">
        <v>33</v>
      </c>
    </row>
    <row r="878" spans="1:10" x14ac:dyDescent="0.2">
      <c r="A878" s="16">
        <v>866</v>
      </c>
      <c r="B878" s="17" t="s">
        <v>48</v>
      </c>
      <c r="C878" s="17" t="s">
        <v>42</v>
      </c>
      <c r="D878" s="30">
        <v>44977</v>
      </c>
      <c r="E878" s="31" t="s">
        <v>253</v>
      </c>
      <c r="F878" s="18">
        <v>120279930</v>
      </c>
      <c r="G878" s="18">
        <v>120279930</v>
      </c>
      <c r="H878" s="45">
        <v>0</v>
      </c>
      <c r="I878" s="2" t="s">
        <v>115</v>
      </c>
      <c r="J878" s="2" t="s">
        <v>33</v>
      </c>
    </row>
    <row r="879" spans="1:10" x14ac:dyDescent="0.2">
      <c r="A879" s="16">
        <v>867</v>
      </c>
      <c r="B879" s="17" t="s">
        <v>48</v>
      </c>
      <c r="C879" s="17" t="s">
        <v>42</v>
      </c>
      <c r="D879" s="30">
        <v>44991</v>
      </c>
      <c r="E879" s="31" t="s">
        <v>254</v>
      </c>
      <c r="F879" s="18">
        <v>94965600</v>
      </c>
      <c r="G879" s="18">
        <v>94965600</v>
      </c>
      <c r="H879" s="45">
        <v>0</v>
      </c>
      <c r="I879" s="2" t="s">
        <v>115</v>
      </c>
      <c r="J879" s="2" t="s">
        <v>33</v>
      </c>
    </row>
    <row r="880" spans="1:10" x14ac:dyDescent="0.2">
      <c r="A880" s="16">
        <v>868</v>
      </c>
      <c r="B880" s="17" t="s">
        <v>48</v>
      </c>
      <c r="C880" s="17" t="s">
        <v>42</v>
      </c>
      <c r="D880" s="30">
        <v>44998</v>
      </c>
      <c r="E880" s="31" t="s">
        <v>255</v>
      </c>
      <c r="F880" s="18">
        <v>31630000</v>
      </c>
      <c r="G880" s="18">
        <v>31630000</v>
      </c>
      <c r="H880" s="45">
        <v>0</v>
      </c>
      <c r="I880" s="2" t="s">
        <v>115</v>
      </c>
      <c r="J880" s="2" t="s">
        <v>33</v>
      </c>
    </row>
    <row r="881" spans="1:10" x14ac:dyDescent="0.2">
      <c r="A881" s="16">
        <v>869</v>
      </c>
      <c r="B881" s="17" t="s">
        <v>48</v>
      </c>
      <c r="C881" s="17" t="s">
        <v>42</v>
      </c>
      <c r="D881" s="30">
        <v>44977</v>
      </c>
      <c r="E881" s="31" t="s">
        <v>253</v>
      </c>
      <c r="F881" s="18">
        <v>204847850</v>
      </c>
      <c r="G881" s="18">
        <v>204847850</v>
      </c>
      <c r="H881" s="45">
        <v>0</v>
      </c>
      <c r="I881" s="2" t="s">
        <v>115</v>
      </c>
      <c r="J881" s="2" t="s">
        <v>33</v>
      </c>
    </row>
    <row r="882" spans="1:10" x14ac:dyDescent="0.2">
      <c r="A882" s="16">
        <v>870</v>
      </c>
      <c r="B882" s="17" t="s">
        <v>48</v>
      </c>
      <c r="C882" s="17" t="s">
        <v>42</v>
      </c>
      <c r="D882" s="30">
        <v>45029</v>
      </c>
      <c r="E882" s="31" t="s">
        <v>256</v>
      </c>
      <c r="F882" s="18">
        <v>90500724</v>
      </c>
      <c r="G882" s="18">
        <v>90500724</v>
      </c>
      <c r="H882" s="45">
        <v>0</v>
      </c>
      <c r="I882" s="2" t="s">
        <v>115</v>
      </c>
      <c r="J882" s="2" t="s">
        <v>33</v>
      </c>
    </row>
    <row r="883" spans="1:10" x14ac:dyDescent="0.2">
      <c r="A883" s="16">
        <v>871</v>
      </c>
      <c r="B883" s="17" t="s">
        <v>48</v>
      </c>
      <c r="C883" s="17" t="s">
        <v>42</v>
      </c>
      <c r="D883" s="30">
        <v>45030</v>
      </c>
      <c r="E883" s="31" t="s">
        <v>256</v>
      </c>
      <c r="F883" s="18">
        <v>154877718</v>
      </c>
      <c r="G883" s="18">
        <v>154877718</v>
      </c>
      <c r="H883" s="45">
        <v>0</v>
      </c>
      <c r="I883" s="2" t="s">
        <v>115</v>
      </c>
      <c r="J883" s="2" t="s">
        <v>33</v>
      </c>
    </row>
    <row r="884" spans="1:10" x14ac:dyDescent="0.2">
      <c r="A884" s="16">
        <v>872</v>
      </c>
      <c r="B884" s="17" t="s">
        <v>48</v>
      </c>
      <c r="C884" s="17" t="s">
        <v>42</v>
      </c>
      <c r="D884" s="30">
        <v>45037</v>
      </c>
      <c r="E884" s="31" t="s">
        <v>257</v>
      </c>
      <c r="F884" s="18">
        <v>55035472</v>
      </c>
      <c r="G884" s="18">
        <v>55035472</v>
      </c>
      <c r="H884" s="45">
        <v>0</v>
      </c>
      <c r="I884" s="2" t="s">
        <v>115</v>
      </c>
      <c r="J884" s="2" t="s">
        <v>33</v>
      </c>
    </row>
    <row r="885" spans="1:10" x14ac:dyDescent="0.2">
      <c r="A885" s="16">
        <v>873</v>
      </c>
      <c r="B885" s="17" t="s">
        <v>48</v>
      </c>
      <c r="C885" s="17" t="s">
        <v>42</v>
      </c>
      <c r="D885" s="30">
        <v>45037</v>
      </c>
      <c r="E885" s="31" t="s">
        <v>257</v>
      </c>
      <c r="F885" s="18">
        <v>55006672</v>
      </c>
      <c r="G885" s="18">
        <v>55006672</v>
      </c>
      <c r="H885" s="45">
        <v>0</v>
      </c>
      <c r="I885" s="2" t="s">
        <v>115</v>
      </c>
      <c r="J885" s="2" t="s">
        <v>33</v>
      </c>
    </row>
    <row r="886" spans="1:10" x14ac:dyDescent="0.2">
      <c r="A886" s="16">
        <v>874</v>
      </c>
      <c r="B886" s="17" t="s">
        <v>48</v>
      </c>
      <c r="C886" s="17" t="s">
        <v>42</v>
      </c>
      <c r="D886" s="30">
        <v>45037</v>
      </c>
      <c r="E886" s="31" t="s">
        <v>257</v>
      </c>
      <c r="F886" s="18">
        <v>76694808</v>
      </c>
      <c r="G886" s="18">
        <v>76694808</v>
      </c>
      <c r="H886" s="45">
        <v>0</v>
      </c>
      <c r="I886" s="2" t="s">
        <v>115</v>
      </c>
      <c r="J886" s="2" t="s">
        <v>33</v>
      </c>
    </row>
    <row r="887" spans="1:10" x14ac:dyDescent="0.2">
      <c r="A887" s="16">
        <v>875</v>
      </c>
      <c r="B887" s="17" t="s">
        <v>48</v>
      </c>
      <c r="C887" s="17" t="s">
        <v>42</v>
      </c>
      <c r="D887" s="30">
        <v>45030</v>
      </c>
      <c r="E887" s="31" t="s">
        <v>256</v>
      </c>
      <c r="F887" s="18">
        <v>91376980</v>
      </c>
      <c r="G887" s="18">
        <v>91376980</v>
      </c>
      <c r="H887" s="45">
        <v>0</v>
      </c>
      <c r="I887" s="2" t="s">
        <v>115</v>
      </c>
      <c r="J887" s="2" t="s">
        <v>33</v>
      </c>
    </row>
    <row r="888" spans="1:10" x14ac:dyDescent="0.2">
      <c r="A888" s="16">
        <v>876</v>
      </c>
      <c r="B888" s="17" t="s">
        <v>48</v>
      </c>
      <c r="C888" s="17" t="s">
        <v>42</v>
      </c>
      <c r="D888" s="30">
        <v>45056</v>
      </c>
      <c r="E888" s="31" t="s">
        <v>258</v>
      </c>
      <c r="F888" s="18">
        <v>64456200</v>
      </c>
      <c r="G888" s="18">
        <v>64456200</v>
      </c>
      <c r="H888" s="45">
        <v>0</v>
      </c>
      <c r="I888" s="2" t="s">
        <v>115</v>
      </c>
      <c r="J888" s="2" t="s">
        <v>33</v>
      </c>
    </row>
    <row r="889" spans="1:10" x14ac:dyDescent="0.2">
      <c r="A889" s="16">
        <v>877</v>
      </c>
      <c r="B889" s="17" t="s">
        <v>48</v>
      </c>
      <c r="C889" s="17" t="s">
        <v>42</v>
      </c>
      <c r="D889" s="30">
        <v>45056</v>
      </c>
      <c r="E889" s="31" t="s">
        <v>258</v>
      </c>
      <c r="F889" s="18">
        <v>75765600</v>
      </c>
      <c r="G889" s="18">
        <v>75765600</v>
      </c>
      <c r="H889" s="45">
        <v>0</v>
      </c>
      <c r="I889" s="2" t="s">
        <v>115</v>
      </c>
      <c r="J889" s="2" t="s">
        <v>33</v>
      </c>
    </row>
    <row r="890" spans="1:10" x14ac:dyDescent="0.2">
      <c r="A890" s="16">
        <v>878</v>
      </c>
      <c r="B890" s="17" t="s">
        <v>48</v>
      </c>
      <c r="C890" s="17" t="s">
        <v>42</v>
      </c>
      <c r="D890" s="30">
        <v>45056</v>
      </c>
      <c r="E890" s="31" t="s">
        <v>258</v>
      </c>
      <c r="F890" s="18">
        <v>65288850</v>
      </c>
      <c r="G890" s="18">
        <v>65288850</v>
      </c>
      <c r="H890" s="45">
        <v>0</v>
      </c>
      <c r="I890" s="2" t="s">
        <v>115</v>
      </c>
      <c r="J890" s="2" t="s">
        <v>33</v>
      </c>
    </row>
    <row r="891" spans="1:10" x14ac:dyDescent="0.2">
      <c r="A891" s="16">
        <v>879</v>
      </c>
      <c r="B891" s="17" t="s">
        <v>48</v>
      </c>
      <c r="C891" s="17" t="s">
        <v>42</v>
      </c>
      <c r="D891" s="30">
        <v>45056</v>
      </c>
      <c r="E891" s="31" t="s">
        <v>258</v>
      </c>
      <c r="F891" s="18">
        <v>74215800</v>
      </c>
      <c r="G891" s="18">
        <v>74215800</v>
      </c>
      <c r="H891" s="45">
        <v>0</v>
      </c>
      <c r="I891" s="2" t="s">
        <v>115</v>
      </c>
      <c r="J891" s="2" t="s">
        <v>33</v>
      </c>
    </row>
    <row r="892" spans="1:10" x14ac:dyDescent="0.2">
      <c r="A892" s="16">
        <v>880</v>
      </c>
      <c r="B892" s="17" t="s">
        <v>48</v>
      </c>
      <c r="C892" s="17" t="s">
        <v>42</v>
      </c>
      <c r="D892" s="30">
        <v>45056</v>
      </c>
      <c r="E892" s="31" t="s">
        <v>258</v>
      </c>
      <c r="F892" s="18">
        <v>37882800</v>
      </c>
      <c r="G892" s="18">
        <v>37882800</v>
      </c>
      <c r="H892" s="45">
        <v>0</v>
      </c>
      <c r="I892" s="2" t="s">
        <v>115</v>
      </c>
      <c r="J892" s="2" t="s">
        <v>33</v>
      </c>
    </row>
    <row r="893" spans="1:10" x14ac:dyDescent="0.2">
      <c r="A893" s="16">
        <v>881</v>
      </c>
      <c r="B893" s="17" t="s">
        <v>48</v>
      </c>
      <c r="C893" s="17" t="s">
        <v>42</v>
      </c>
      <c r="D893" s="30">
        <v>45096</v>
      </c>
      <c r="E893" s="31" t="s">
        <v>259</v>
      </c>
      <c r="F893" s="18">
        <v>3144000</v>
      </c>
      <c r="G893" s="18">
        <v>3144000</v>
      </c>
      <c r="H893" s="45">
        <v>0</v>
      </c>
      <c r="I893" s="2" t="s">
        <v>115</v>
      </c>
      <c r="J893" s="2" t="s">
        <v>33</v>
      </c>
    </row>
    <row r="894" spans="1:10" x14ac:dyDescent="0.2">
      <c r="A894" s="16">
        <v>882</v>
      </c>
      <c r="B894" s="17" t="s">
        <v>48</v>
      </c>
      <c r="C894" s="17" t="s">
        <v>42</v>
      </c>
      <c r="D894" s="30">
        <v>45132</v>
      </c>
      <c r="E894" s="31" t="s">
        <v>260</v>
      </c>
      <c r="F894" s="18">
        <v>48342150</v>
      </c>
      <c r="G894" s="18">
        <v>48342150</v>
      </c>
      <c r="H894" s="45">
        <v>0</v>
      </c>
      <c r="I894" s="2" t="s">
        <v>115</v>
      </c>
      <c r="J894" s="2" t="s">
        <v>33</v>
      </c>
    </row>
    <row r="895" spans="1:10" x14ac:dyDescent="0.2">
      <c r="A895" s="16">
        <v>883</v>
      </c>
      <c r="B895" s="17" t="s">
        <v>48</v>
      </c>
      <c r="C895" s="17" t="s">
        <v>42</v>
      </c>
      <c r="D895" s="30">
        <v>45132</v>
      </c>
      <c r="E895" s="31" t="s">
        <v>260</v>
      </c>
      <c r="F895" s="18">
        <v>53418150</v>
      </c>
      <c r="G895" s="18">
        <v>53418150</v>
      </c>
      <c r="H895" s="45">
        <v>0</v>
      </c>
      <c r="I895" s="2" t="s">
        <v>115</v>
      </c>
      <c r="J895" s="2" t="s">
        <v>33</v>
      </c>
    </row>
    <row r="896" spans="1:10" x14ac:dyDescent="0.2">
      <c r="A896" s="16">
        <v>884</v>
      </c>
      <c r="B896" s="17" t="s">
        <v>48</v>
      </c>
      <c r="C896" s="17" t="s">
        <v>42</v>
      </c>
      <c r="D896" s="30">
        <v>45162</v>
      </c>
      <c r="E896" s="31" t="s">
        <v>261</v>
      </c>
      <c r="F896" s="18">
        <v>75765600</v>
      </c>
      <c r="G896" s="18">
        <v>75765600</v>
      </c>
      <c r="H896" s="45">
        <v>0</v>
      </c>
      <c r="I896" s="2" t="s">
        <v>115</v>
      </c>
      <c r="J896" s="2" t="s">
        <v>33</v>
      </c>
    </row>
    <row r="897" spans="1:10" x14ac:dyDescent="0.2">
      <c r="A897" s="16">
        <v>885</v>
      </c>
      <c r="B897" s="17" t="s">
        <v>48</v>
      </c>
      <c r="C897" s="17" t="s">
        <v>42</v>
      </c>
      <c r="D897" s="30">
        <v>45162</v>
      </c>
      <c r="E897" s="31" t="s">
        <v>261</v>
      </c>
      <c r="F897" s="18">
        <v>64456200</v>
      </c>
      <c r="G897" s="18">
        <v>64456200</v>
      </c>
      <c r="H897" s="45">
        <v>0</v>
      </c>
      <c r="I897" s="2" t="s">
        <v>115</v>
      </c>
      <c r="J897" s="2" t="s">
        <v>33</v>
      </c>
    </row>
    <row r="898" spans="1:10" x14ac:dyDescent="0.2">
      <c r="A898" s="16">
        <v>886</v>
      </c>
      <c r="B898" s="17" t="s">
        <v>48</v>
      </c>
      <c r="C898" s="17" t="s">
        <v>42</v>
      </c>
      <c r="D898" s="30">
        <v>45162</v>
      </c>
      <c r="E898" s="31" t="s">
        <v>261</v>
      </c>
      <c r="F898" s="18">
        <v>178060500</v>
      </c>
      <c r="G898" s="18">
        <v>178060500</v>
      </c>
      <c r="H898" s="45">
        <v>0</v>
      </c>
      <c r="I898" s="2" t="s">
        <v>115</v>
      </c>
      <c r="J898" s="2" t="s">
        <v>33</v>
      </c>
    </row>
    <row r="899" spans="1:10" x14ac:dyDescent="0.2">
      <c r="A899" s="16">
        <v>887</v>
      </c>
      <c r="B899" s="17" t="s">
        <v>48</v>
      </c>
      <c r="C899" s="17" t="s">
        <v>42</v>
      </c>
      <c r="D899" s="30">
        <v>45162</v>
      </c>
      <c r="E899" s="31" t="s">
        <v>261</v>
      </c>
      <c r="F899" s="18">
        <v>74215800</v>
      </c>
      <c r="G899" s="18">
        <v>74215800</v>
      </c>
      <c r="H899" s="45">
        <v>0</v>
      </c>
      <c r="I899" s="2" t="s">
        <v>115</v>
      </c>
      <c r="J899" s="2" t="s">
        <v>33</v>
      </c>
    </row>
    <row r="900" spans="1:10" x14ac:dyDescent="0.2">
      <c r="A900" s="16">
        <v>888</v>
      </c>
      <c r="B900" s="17" t="s">
        <v>48</v>
      </c>
      <c r="C900" s="17" t="s">
        <v>42</v>
      </c>
      <c r="D900" s="30">
        <v>45162</v>
      </c>
      <c r="E900" s="31" t="s">
        <v>261</v>
      </c>
      <c r="F900" s="18">
        <v>37882800</v>
      </c>
      <c r="G900" s="18">
        <v>37882800</v>
      </c>
      <c r="H900" s="45">
        <v>0</v>
      </c>
      <c r="I900" s="2" t="s">
        <v>115</v>
      </c>
      <c r="J900" s="2" t="s">
        <v>33</v>
      </c>
    </row>
    <row r="901" spans="1:10" x14ac:dyDescent="0.2">
      <c r="A901" s="16">
        <v>889</v>
      </c>
      <c r="B901" s="17" t="s">
        <v>48</v>
      </c>
      <c r="C901" s="17" t="s">
        <v>42</v>
      </c>
      <c r="D901" s="30">
        <v>45184</v>
      </c>
      <c r="E901" s="31" t="s">
        <v>155</v>
      </c>
      <c r="F901" s="18">
        <v>55035472</v>
      </c>
      <c r="G901" s="18">
        <v>55035472</v>
      </c>
      <c r="H901" s="45">
        <v>0</v>
      </c>
      <c r="I901" s="2" t="s">
        <v>115</v>
      </c>
      <c r="J901" s="2" t="s">
        <v>33</v>
      </c>
    </row>
    <row r="902" spans="1:10" x14ac:dyDescent="0.2">
      <c r="A902" s="16">
        <v>890</v>
      </c>
      <c r="B902" s="17" t="s">
        <v>48</v>
      </c>
      <c r="C902" s="17" t="s">
        <v>42</v>
      </c>
      <c r="D902" s="30">
        <v>45184</v>
      </c>
      <c r="E902" s="31" t="s">
        <v>155</v>
      </c>
      <c r="F902" s="18">
        <v>90500724</v>
      </c>
      <c r="G902" s="18">
        <v>90500724</v>
      </c>
      <c r="H902" s="45">
        <v>0</v>
      </c>
      <c r="I902" s="2" t="s">
        <v>115</v>
      </c>
      <c r="J902" s="2" t="s">
        <v>33</v>
      </c>
    </row>
    <row r="903" spans="1:10" x14ac:dyDescent="0.2">
      <c r="A903" s="16">
        <v>891</v>
      </c>
      <c r="B903" s="17" t="s">
        <v>48</v>
      </c>
      <c r="C903" s="17" t="s">
        <v>42</v>
      </c>
      <c r="D903" s="30">
        <v>45176</v>
      </c>
      <c r="E903" s="31" t="s">
        <v>199</v>
      </c>
      <c r="F903" s="18">
        <v>130343722</v>
      </c>
      <c r="G903" s="18">
        <v>130343722</v>
      </c>
      <c r="H903" s="45">
        <v>0</v>
      </c>
      <c r="I903" s="2" t="s">
        <v>115</v>
      </c>
      <c r="J903" s="2" t="s">
        <v>33</v>
      </c>
    </row>
    <row r="904" spans="1:10" x14ac:dyDescent="0.2">
      <c r="A904" s="16">
        <v>892</v>
      </c>
      <c r="B904" s="17" t="s">
        <v>48</v>
      </c>
      <c r="C904" s="17" t="s">
        <v>42</v>
      </c>
      <c r="D904" s="30">
        <v>45184</v>
      </c>
      <c r="E904" s="31" t="s">
        <v>155</v>
      </c>
      <c r="F904" s="18">
        <v>76694808</v>
      </c>
      <c r="G904" s="18">
        <v>76694808</v>
      </c>
      <c r="H904" s="45">
        <v>0</v>
      </c>
      <c r="I904" s="2" t="s">
        <v>115</v>
      </c>
      <c r="J904" s="2" t="s">
        <v>33</v>
      </c>
    </row>
    <row r="905" spans="1:10" x14ac:dyDescent="0.2">
      <c r="A905" s="16">
        <v>893</v>
      </c>
      <c r="B905" s="17" t="s">
        <v>48</v>
      </c>
      <c r="C905" s="17" t="s">
        <v>42</v>
      </c>
      <c r="D905" s="30">
        <v>45184</v>
      </c>
      <c r="E905" s="31" t="s">
        <v>155</v>
      </c>
      <c r="F905" s="18">
        <v>55006672</v>
      </c>
      <c r="G905" s="18">
        <v>55006672</v>
      </c>
      <c r="H905" s="45">
        <v>0</v>
      </c>
      <c r="I905" s="2" t="s">
        <v>115</v>
      </c>
      <c r="J905" s="2" t="s">
        <v>33</v>
      </c>
    </row>
    <row r="906" spans="1:10" x14ac:dyDescent="0.2">
      <c r="A906" s="16">
        <v>894</v>
      </c>
      <c r="B906" s="17" t="s">
        <v>48</v>
      </c>
      <c r="C906" s="17" t="s">
        <v>42</v>
      </c>
      <c r="D906" s="30">
        <v>45266</v>
      </c>
      <c r="E906" s="31" t="s">
        <v>166</v>
      </c>
      <c r="F906" s="18">
        <v>37882800</v>
      </c>
      <c r="G906" s="18">
        <v>37882800</v>
      </c>
      <c r="H906" s="45">
        <v>0</v>
      </c>
      <c r="I906" s="2" t="s">
        <v>115</v>
      </c>
      <c r="J906" s="2" t="s">
        <v>35</v>
      </c>
    </row>
    <row r="907" spans="1:10" x14ac:dyDescent="0.2">
      <c r="A907" s="16">
        <v>895</v>
      </c>
      <c r="B907" s="17" t="s">
        <v>48</v>
      </c>
      <c r="C907" s="17" t="s">
        <v>42</v>
      </c>
      <c r="D907" s="30">
        <v>45266</v>
      </c>
      <c r="E907" s="31" t="s">
        <v>166</v>
      </c>
      <c r="F907" s="18">
        <v>37107900</v>
      </c>
      <c r="G907" s="18">
        <v>37107900</v>
      </c>
      <c r="H907" s="45">
        <v>0</v>
      </c>
      <c r="I907" s="2" t="s">
        <v>115</v>
      </c>
      <c r="J907" s="2" t="s">
        <v>35</v>
      </c>
    </row>
    <row r="908" spans="1:10" x14ac:dyDescent="0.2">
      <c r="A908" s="16">
        <v>896</v>
      </c>
      <c r="B908" s="17" t="s">
        <v>48</v>
      </c>
      <c r="C908" s="17" t="s">
        <v>42</v>
      </c>
      <c r="D908" s="30">
        <v>45266</v>
      </c>
      <c r="E908" s="31" t="s">
        <v>166</v>
      </c>
      <c r="F908" s="18">
        <v>96684300</v>
      </c>
      <c r="G908" s="18">
        <v>96684300</v>
      </c>
      <c r="H908" s="45">
        <v>0</v>
      </c>
      <c r="I908" s="2" t="s">
        <v>115</v>
      </c>
      <c r="J908" s="2" t="s">
        <v>35</v>
      </c>
    </row>
    <row r="909" spans="1:10" x14ac:dyDescent="0.2">
      <c r="A909" s="16">
        <v>897</v>
      </c>
      <c r="B909" s="17" t="s">
        <v>48</v>
      </c>
      <c r="C909" s="17" t="s">
        <v>42</v>
      </c>
      <c r="D909" s="30">
        <v>45266</v>
      </c>
      <c r="E909" s="31" t="s">
        <v>166</v>
      </c>
      <c r="F909" s="18">
        <v>75765600</v>
      </c>
      <c r="G909" s="18">
        <v>75765600</v>
      </c>
      <c r="H909" s="45">
        <v>0</v>
      </c>
      <c r="I909" s="2" t="s">
        <v>115</v>
      </c>
      <c r="J909" s="2" t="s">
        <v>35</v>
      </c>
    </row>
    <row r="910" spans="1:10" x14ac:dyDescent="0.2">
      <c r="A910" s="16">
        <v>898</v>
      </c>
      <c r="B910" s="17" t="s">
        <v>48</v>
      </c>
      <c r="C910" s="17" t="s">
        <v>42</v>
      </c>
      <c r="D910" s="30">
        <v>45266</v>
      </c>
      <c r="E910" s="31" t="s">
        <v>166</v>
      </c>
      <c r="F910" s="18">
        <v>106836300</v>
      </c>
      <c r="G910" s="18">
        <v>106836300</v>
      </c>
      <c r="H910" s="45">
        <v>0</v>
      </c>
      <c r="I910" s="2" t="s">
        <v>115</v>
      </c>
      <c r="J910" s="2" t="s">
        <v>35</v>
      </c>
    </row>
    <row r="911" spans="1:10" x14ac:dyDescent="0.2">
      <c r="A911" s="16">
        <v>899</v>
      </c>
      <c r="B911" s="17" t="s">
        <v>318</v>
      </c>
      <c r="C911" s="17" t="s">
        <v>42</v>
      </c>
      <c r="D911" s="30">
        <v>45289</v>
      </c>
      <c r="E911" s="31" t="s">
        <v>176</v>
      </c>
      <c r="F911" s="18">
        <v>300000</v>
      </c>
      <c r="G911" s="18">
        <v>300000</v>
      </c>
      <c r="H911" s="45">
        <v>0</v>
      </c>
      <c r="I911" s="2" t="s">
        <v>115</v>
      </c>
      <c r="J911" s="2" t="s">
        <v>35</v>
      </c>
    </row>
    <row r="912" spans="1:10" x14ac:dyDescent="0.2">
      <c r="A912" s="16">
        <v>900</v>
      </c>
      <c r="B912" s="17" t="s">
        <v>319</v>
      </c>
      <c r="C912" s="17" t="s">
        <v>42</v>
      </c>
      <c r="D912" s="30">
        <v>45288</v>
      </c>
      <c r="E912" s="31" t="s">
        <v>151</v>
      </c>
      <c r="F912" s="18">
        <v>60000</v>
      </c>
      <c r="G912" s="18">
        <v>60000</v>
      </c>
      <c r="H912" s="45">
        <v>0</v>
      </c>
      <c r="I912" s="2" t="s">
        <v>115</v>
      </c>
      <c r="J912" s="2" t="s">
        <v>33</v>
      </c>
    </row>
    <row r="913" spans="1:10" x14ac:dyDescent="0.2">
      <c r="A913" s="16">
        <v>901</v>
      </c>
      <c r="B913" s="17" t="s">
        <v>320</v>
      </c>
      <c r="C913" s="17" t="s">
        <v>42</v>
      </c>
      <c r="D913" s="30">
        <v>45282</v>
      </c>
      <c r="E913" s="31" t="s">
        <v>174</v>
      </c>
      <c r="F913" s="18">
        <v>162000</v>
      </c>
      <c r="G913" s="18">
        <v>162000</v>
      </c>
      <c r="H913" s="45">
        <v>0</v>
      </c>
      <c r="I913" s="2" t="s">
        <v>115</v>
      </c>
      <c r="J913" s="2" t="s">
        <v>33</v>
      </c>
    </row>
    <row r="914" spans="1:10" x14ac:dyDescent="0.2">
      <c r="A914" s="16">
        <v>902</v>
      </c>
      <c r="B914" s="17" t="s">
        <v>321</v>
      </c>
      <c r="C914" s="17" t="s">
        <v>42</v>
      </c>
      <c r="D914" s="30">
        <v>45286</v>
      </c>
      <c r="E914" s="31" t="s">
        <v>147</v>
      </c>
      <c r="F914" s="18">
        <v>200000</v>
      </c>
      <c r="G914" s="18">
        <v>200000</v>
      </c>
      <c r="H914" s="45">
        <v>0</v>
      </c>
      <c r="I914" s="2" t="s">
        <v>115</v>
      </c>
      <c r="J914" s="2" t="s">
        <v>33</v>
      </c>
    </row>
    <row r="915" spans="1:10" x14ac:dyDescent="0.2">
      <c r="A915" s="16">
        <v>903</v>
      </c>
      <c r="B915" s="17" t="s">
        <v>322</v>
      </c>
      <c r="C915" s="17" t="s">
        <v>42</v>
      </c>
      <c r="D915" s="30">
        <v>45279</v>
      </c>
      <c r="E915" s="31" t="s">
        <v>187</v>
      </c>
      <c r="F915" s="18">
        <v>500000</v>
      </c>
      <c r="G915" s="18">
        <v>500000</v>
      </c>
      <c r="H915" s="45">
        <v>0</v>
      </c>
      <c r="I915" s="2" t="s">
        <v>115</v>
      </c>
      <c r="J915" s="2" t="s">
        <v>35</v>
      </c>
    </row>
    <row r="916" spans="1:10" x14ac:dyDescent="0.2">
      <c r="A916" s="16">
        <v>904</v>
      </c>
      <c r="B916" s="17" t="s">
        <v>323</v>
      </c>
      <c r="C916" s="17" t="s">
        <v>42</v>
      </c>
      <c r="D916" s="30">
        <v>45289</v>
      </c>
      <c r="E916" s="31" t="s">
        <v>176</v>
      </c>
      <c r="F916" s="18">
        <v>91000</v>
      </c>
      <c r="G916" s="18">
        <v>91000</v>
      </c>
      <c r="H916" s="45">
        <v>0</v>
      </c>
      <c r="I916" s="2" t="s">
        <v>115</v>
      </c>
      <c r="J916" s="2" t="s">
        <v>35</v>
      </c>
    </row>
    <row r="917" spans="1:10" x14ac:dyDescent="0.2">
      <c r="A917" s="16">
        <v>905</v>
      </c>
      <c r="B917" s="17" t="s">
        <v>324</v>
      </c>
      <c r="C917" s="17" t="s">
        <v>42</v>
      </c>
      <c r="D917" s="30">
        <v>45275</v>
      </c>
      <c r="E917" s="31" t="s">
        <v>173</v>
      </c>
      <c r="F917" s="18">
        <v>2805831</v>
      </c>
      <c r="G917" s="18">
        <v>2805831</v>
      </c>
      <c r="H917" s="45">
        <v>0</v>
      </c>
      <c r="I917" s="2" t="s">
        <v>115</v>
      </c>
      <c r="J917" s="2" t="s">
        <v>33</v>
      </c>
    </row>
    <row r="918" spans="1:10" x14ac:dyDescent="0.2">
      <c r="A918" s="16">
        <v>906</v>
      </c>
      <c r="B918" s="17" t="s">
        <v>325</v>
      </c>
      <c r="C918" s="17" t="s">
        <v>42</v>
      </c>
      <c r="D918" s="30">
        <v>45287</v>
      </c>
      <c r="E918" s="31" t="s">
        <v>145</v>
      </c>
      <c r="F918" s="18">
        <v>55900</v>
      </c>
      <c r="G918" s="18">
        <v>55900</v>
      </c>
      <c r="H918" s="45">
        <v>0</v>
      </c>
      <c r="I918" s="2" t="s">
        <v>115</v>
      </c>
      <c r="J918" s="2" t="s">
        <v>33</v>
      </c>
    </row>
    <row r="919" spans="1:10" x14ac:dyDescent="0.2">
      <c r="A919" s="16">
        <v>907</v>
      </c>
      <c r="B919" s="17" t="s">
        <v>100</v>
      </c>
      <c r="C919" s="17" t="s">
        <v>42</v>
      </c>
      <c r="D919" s="30">
        <v>45254</v>
      </c>
      <c r="E919" s="31">
        <v>45285</v>
      </c>
      <c r="F919" s="18">
        <v>1500000</v>
      </c>
      <c r="G919" s="18">
        <v>1500000</v>
      </c>
      <c r="H919" s="45">
        <v>0</v>
      </c>
      <c r="I919" s="2" t="s">
        <v>115</v>
      </c>
      <c r="J919" s="2" t="s">
        <v>33</v>
      </c>
    </row>
    <row r="920" spans="1:10" x14ac:dyDescent="0.2">
      <c r="A920" s="16">
        <v>908</v>
      </c>
      <c r="B920" s="17" t="s">
        <v>100</v>
      </c>
      <c r="C920" s="17" t="s">
        <v>42</v>
      </c>
      <c r="D920" s="30">
        <v>45281</v>
      </c>
      <c r="E920" s="31">
        <v>45313</v>
      </c>
      <c r="F920" s="18">
        <v>1500000</v>
      </c>
      <c r="G920" s="18">
        <v>1500000</v>
      </c>
      <c r="H920" s="45">
        <v>0</v>
      </c>
      <c r="I920" s="2" t="s">
        <v>115</v>
      </c>
      <c r="J920" s="2" t="s">
        <v>35</v>
      </c>
    </row>
    <row r="921" spans="1:10" x14ac:dyDescent="0.2">
      <c r="A921" s="16">
        <v>909</v>
      </c>
      <c r="B921" s="17" t="s">
        <v>100</v>
      </c>
      <c r="C921" s="17" t="s">
        <v>42</v>
      </c>
      <c r="D921" s="30">
        <v>45271</v>
      </c>
      <c r="E921" s="31" t="s">
        <v>167</v>
      </c>
      <c r="F921" s="18">
        <v>3000000</v>
      </c>
      <c r="G921" s="18">
        <v>3000000</v>
      </c>
      <c r="H921" s="45">
        <v>0</v>
      </c>
      <c r="I921" s="2" t="s">
        <v>115</v>
      </c>
      <c r="J921" s="2" t="s">
        <v>35</v>
      </c>
    </row>
    <row r="922" spans="1:10" x14ac:dyDescent="0.2">
      <c r="A922" s="16">
        <v>910</v>
      </c>
      <c r="B922" s="17" t="s">
        <v>100</v>
      </c>
      <c r="C922" s="17" t="s">
        <v>42</v>
      </c>
      <c r="D922" s="30">
        <v>45271</v>
      </c>
      <c r="E922" s="31" t="s">
        <v>167</v>
      </c>
      <c r="F922" s="18">
        <v>1500000</v>
      </c>
      <c r="G922" s="18">
        <v>1500000</v>
      </c>
      <c r="H922" s="45">
        <v>0</v>
      </c>
      <c r="I922" s="2" t="s">
        <v>115</v>
      </c>
      <c r="J922" s="2" t="s">
        <v>35</v>
      </c>
    </row>
    <row r="923" spans="1:10" x14ac:dyDescent="0.2">
      <c r="A923" s="16">
        <v>911</v>
      </c>
      <c r="B923" s="17" t="s">
        <v>100</v>
      </c>
      <c r="C923" s="17" t="s">
        <v>42</v>
      </c>
      <c r="D923" s="30">
        <v>45271</v>
      </c>
      <c r="E923" s="31" t="s">
        <v>167</v>
      </c>
      <c r="F923" s="18">
        <v>1500000</v>
      </c>
      <c r="G923" s="18">
        <v>1500000</v>
      </c>
      <c r="H923" s="45">
        <v>0</v>
      </c>
      <c r="I923" s="2" t="s">
        <v>115</v>
      </c>
      <c r="J923" s="2" t="s">
        <v>35</v>
      </c>
    </row>
    <row r="924" spans="1:10" x14ac:dyDescent="0.2">
      <c r="A924" s="16">
        <v>912</v>
      </c>
      <c r="B924" s="17" t="s">
        <v>100</v>
      </c>
      <c r="C924" s="17" t="s">
        <v>42</v>
      </c>
      <c r="D924" s="30">
        <v>45271</v>
      </c>
      <c r="E924" s="31" t="s">
        <v>167</v>
      </c>
      <c r="F924" s="18">
        <v>1500000</v>
      </c>
      <c r="G924" s="18">
        <v>1500000</v>
      </c>
      <c r="H924" s="45">
        <v>0</v>
      </c>
      <c r="I924" s="2" t="s">
        <v>115</v>
      </c>
      <c r="J924" s="2" t="s">
        <v>35</v>
      </c>
    </row>
    <row r="925" spans="1:10" x14ac:dyDescent="0.2">
      <c r="A925" s="16">
        <v>913</v>
      </c>
      <c r="B925" s="17" t="s">
        <v>101</v>
      </c>
      <c r="C925" s="17" t="s">
        <v>42</v>
      </c>
      <c r="D925" s="30">
        <v>45272</v>
      </c>
      <c r="E925" s="31" t="s">
        <v>150</v>
      </c>
      <c r="F925" s="18">
        <v>40800000</v>
      </c>
      <c r="G925" s="18">
        <v>40800000</v>
      </c>
      <c r="H925" s="45">
        <v>0</v>
      </c>
      <c r="I925" s="2" t="s">
        <v>115</v>
      </c>
      <c r="J925" s="2" t="s">
        <v>35</v>
      </c>
    </row>
    <row r="926" spans="1:10" x14ac:dyDescent="0.2">
      <c r="A926" s="16">
        <v>914</v>
      </c>
      <c r="B926" s="17" t="s">
        <v>101</v>
      </c>
      <c r="C926" s="17" t="s">
        <v>42</v>
      </c>
      <c r="D926" s="30">
        <v>45273</v>
      </c>
      <c r="E926" s="31" t="s">
        <v>146</v>
      </c>
      <c r="F926" s="18">
        <v>2185000</v>
      </c>
      <c r="G926" s="18">
        <v>2185000</v>
      </c>
      <c r="H926" s="45">
        <v>0</v>
      </c>
      <c r="I926" s="2" t="s">
        <v>115</v>
      </c>
      <c r="J926" s="2" t="s">
        <v>35</v>
      </c>
    </row>
    <row r="927" spans="1:10" x14ac:dyDescent="0.2">
      <c r="A927" s="16">
        <v>915</v>
      </c>
      <c r="B927" s="17" t="s">
        <v>101</v>
      </c>
      <c r="C927" s="17" t="s">
        <v>42</v>
      </c>
      <c r="D927" s="30">
        <v>45288</v>
      </c>
      <c r="E927" s="31" t="s">
        <v>149</v>
      </c>
      <c r="F927" s="18">
        <v>14325000</v>
      </c>
      <c r="G927" s="18">
        <v>14325000</v>
      </c>
      <c r="H927" s="45">
        <v>0</v>
      </c>
      <c r="I927" s="2" t="s">
        <v>115</v>
      </c>
      <c r="J927" s="2" t="s">
        <v>35</v>
      </c>
    </row>
    <row r="928" spans="1:10" x14ac:dyDescent="0.2">
      <c r="A928" s="16">
        <v>916</v>
      </c>
      <c r="B928" s="17" t="s">
        <v>326</v>
      </c>
      <c r="C928" s="17" t="s">
        <v>42</v>
      </c>
      <c r="D928" s="30">
        <v>45273</v>
      </c>
      <c r="E928" s="31" t="s">
        <v>146</v>
      </c>
      <c r="F928" s="18">
        <v>17051112</v>
      </c>
      <c r="G928" s="18">
        <v>17051112</v>
      </c>
      <c r="H928" s="45">
        <v>0</v>
      </c>
      <c r="I928" s="2" t="s">
        <v>115</v>
      </c>
      <c r="J928" s="2" t="s">
        <v>35</v>
      </c>
    </row>
    <row r="929" spans="1:10" x14ac:dyDescent="0.2">
      <c r="A929" s="16">
        <v>917</v>
      </c>
      <c r="B929" s="17" t="s">
        <v>327</v>
      </c>
      <c r="C929" s="17" t="s">
        <v>42</v>
      </c>
      <c r="D929" s="30">
        <v>45258</v>
      </c>
      <c r="E929" s="31" t="s">
        <v>151</v>
      </c>
      <c r="F929" s="18">
        <v>913000</v>
      </c>
      <c r="G929" s="18">
        <v>913000</v>
      </c>
      <c r="H929" s="45">
        <v>0</v>
      </c>
      <c r="I929" s="2" t="s">
        <v>115</v>
      </c>
      <c r="J929" s="2" t="s">
        <v>33</v>
      </c>
    </row>
    <row r="930" spans="1:10" x14ac:dyDescent="0.2">
      <c r="A930" s="16">
        <v>918</v>
      </c>
      <c r="B930" s="17" t="s">
        <v>327</v>
      </c>
      <c r="C930" s="17" t="s">
        <v>42</v>
      </c>
      <c r="D930" s="30">
        <v>45258</v>
      </c>
      <c r="E930" s="31" t="s">
        <v>151</v>
      </c>
      <c r="F930" s="18">
        <v>913000</v>
      </c>
      <c r="G930" s="18">
        <v>913000</v>
      </c>
      <c r="H930" s="45">
        <v>0</v>
      </c>
      <c r="I930" s="2" t="s">
        <v>115</v>
      </c>
      <c r="J930" s="2" t="s">
        <v>33</v>
      </c>
    </row>
    <row r="931" spans="1:10" x14ac:dyDescent="0.2">
      <c r="A931" s="16">
        <v>919</v>
      </c>
      <c r="B931" s="17" t="s">
        <v>327</v>
      </c>
      <c r="C931" s="17" t="s">
        <v>42</v>
      </c>
      <c r="D931" s="30">
        <v>45273</v>
      </c>
      <c r="E931" s="31" t="s">
        <v>146</v>
      </c>
      <c r="F931" s="18">
        <v>8217000</v>
      </c>
      <c r="G931" s="18">
        <v>8217000</v>
      </c>
      <c r="H931" s="45">
        <v>0</v>
      </c>
      <c r="I931" s="2" t="s">
        <v>115</v>
      </c>
      <c r="J931" s="2" t="s">
        <v>35</v>
      </c>
    </row>
    <row r="932" spans="1:10" x14ac:dyDescent="0.2">
      <c r="A932" s="16">
        <v>920</v>
      </c>
      <c r="B932" s="17" t="s">
        <v>328</v>
      </c>
      <c r="C932" s="17" t="s">
        <v>42</v>
      </c>
      <c r="D932" s="30">
        <v>45274</v>
      </c>
      <c r="E932" s="31" t="s">
        <v>146</v>
      </c>
      <c r="F932" s="18">
        <v>1907400</v>
      </c>
      <c r="G932" s="18">
        <v>1907400</v>
      </c>
      <c r="H932" s="45">
        <v>0</v>
      </c>
      <c r="I932" s="2" t="s">
        <v>115</v>
      </c>
      <c r="J932" s="2" t="s">
        <v>35</v>
      </c>
    </row>
    <row r="933" spans="1:10" x14ac:dyDescent="0.2">
      <c r="A933" s="16">
        <v>921</v>
      </c>
      <c r="B933" s="17" t="s">
        <v>328</v>
      </c>
      <c r="C933" s="17" t="s">
        <v>42</v>
      </c>
      <c r="D933" s="30">
        <v>45274</v>
      </c>
      <c r="E933" s="31" t="s">
        <v>146</v>
      </c>
      <c r="F933" s="18">
        <v>9002200</v>
      </c>
      <c r="G933" s="18">
        <v>9002200</v>
      </c>
      <c r="H933" s="45">
        <v>0</v>
      </c>
      <c r="I933" s="2" t="s">
        <v>115</v>
      </c>
      <c r="J933" s="2" t="s">
        <v>35</v>
      </c>
    </row>
    <row r="934" spans="1:10" x14ac:dyDescent="0.2">
      <c r="A934" s="16">
        <v>922</v>
      </c>
      <c r="B934" s="17" t="s">
        <v>329</v>
      </c>
      <c r="C934" s="17" t="s">
        <v>42</v>
      </c>
      <c r="D934" s="30">
        <v>45272</v>
      </c>
      <c r="E934" s="31" t="s">
        <v>150</v>
      </c>
      <c r="F934" s="18">
        <v>21260000</v>
      </c>
      <c r="G934" s="18">
        <v>21260000</v>
      </c>
      <c r="H934" s="45">
        <v>0</v>
      </c>
      <c r="I934" s="2" t="s">
        <v>115</v>
      </c>
      <c r="J934" s="2" t="s">
        <v>35</v>
      </c>
    </row>
    <row r="935" spans="1:10" x14ac:dyDescent="0.2">
      <c r="A935" s="16">
        <v>923</v>
      </c>
      <c r="B935" s="17" t="s">
        <v>329</v>
      </c>
      <c r="C935" s="17" t="s">
        <v>42</v>
      </c>
      <c r="D935" s="30">
        <v>45281</v>
      </c>
      <c r="E935" s="31" t="s">
        <v>170</v>
      </c>
      <c r="F935" s="18">
        <v>5610000</v>
      </c>
      <c r="G935" s="18">
        <v>5610000</v>
      </c>
      <c r="H935" s="45">
        <v>0</v>
      </c>
      <c r="I935" s="2" t="s">
        <v>115</v>
      </c>
      <c r="J935" s="2" t="s">
        <v>35</v>
      </c>
    </row>
    <row r="936" spans="1:10" x14ac:dyDescent="0.2">
      <c r="A936" s="16">
        <v>924</v>
      </c>
      <c r="B936" s="17" t="s">
        <v>330</v>
      </c>
      <c r="C936" s="17" t="s">
        <v>42</v>
      </c>
      <c r="D936" s="30">
        <v>45288</v>
      </c>
      <c r="E936" s="31" t="s">
        <v>151</v>
      </c>
      <c r="F936" s="18">
        <v>151000</v>
      </c>
      <c r="G936" s="18">
        <v>151000</v>
      </c>
      <c r="H936" s="45">
        <v>0</v>
      </c>
      <c r="I936" s="2" t="s">
        <v>115</v>
      </c>
      <c r="J936" s="2" t="s">
        <v>33</v>
      </c>
    </row>
    <row r="937" spans="1:10" x14ac:dyDescent="0.2">
      <c r="A937" s="16">
        <v>925</v>
      </c>
      <c r="B937" s="17" t="s">
        <v>102</v>
      </c>
      <c r="C937" s="17" t="s">
        <v>42</v>
      </c>
      <c r="D937" s="30">
        <v>45265</v>
      </c>
      <c r="E937" s="31" t="s">
        <v>184</v>
      </c>
      <c r="F937" s="18">
        <v>3832933</v>
      </c>
      <c r="G937" s="18">
        <v>3832933</v>
      </c>
      <c r="H937" s="45">
        <v>0</v>
      </c>
      <c r="I937" s="2" t="s">
        <v>115</v>
      </c>
      <c r="J937" s="2" t="s">
        <v>35</v>
      </c>
    </row>
    <row r="938" spans="1:10" x14ac:dyDescent="0.2">
      <c r="A938" s="16">
        <v>926</v>
      </c>
      <c r="B938" s="17" t="s">
        <v>102</v>
      </c>
      <c r="C938" s="17" t="s">
        <v>42</v>
      </c>
      <c r="D938" s="30">
        <v>45265</v>
      </c>
      <c r="E938" s="31" t="s">
        <v>184</v>
      </c>
      <c r="F938" s="18">
        <v>3832933</v>
      </c>
      <c r="G938" s="18">
        <v>3832933</v>
      </c>
      <c r="H938" s="45">
        <v>0</v>
      </c>
      <c r="I938" s="2" t="s">
        <v>115</v>
      </c>
      <c r="J938" s="2" t="s">
        <v>35</v>
      </c>
    </row>
    <row r="939" spans="1:10" x14ac:dyDescent="0.2">
      <c r="A939" s="16">
        <v>927</v>
      </c>
      <c r="B939" s="17" t="s">
        <v>331</v>
      </c>
      <c r="C939" s="17" t="s">
        <v>42</v>
      </c>
      <c r="D939" s="30">
        <v>45282</v>
      </c>
      <c r="E939" s="31" t="s">
        <v>170</v>
      </c>
      <c r="F939" s="18">
        <v>1056000</v>
      </c>
      <c r="G939" s="18">
        <v>1056000</v>
      </c>
      <c r="H939" s="45">
        <v>0</v>
      </c>
      <c r="I939" s="2" t="s">
        <v>115</v>
      </c>
      <c r="J939" s="2" t="s">
        <v>35</v>
      </c>
    </row>
    <row r="940" spans="1:10" x14ac:dyDescent="0.2">
      <c r="A940" s="16">
        <v>928</v>
      </c>
      <c r="B940" s="17" t="s">
        <v>331</v>
      </c>
      <c r="C940" s="17" t="s">
        <v>42</v>
      </c>
      <c r="D940" s="30">
        <v>45282</v>
      </c>
      <c r="E940" s="31" t="s">
        <v>170</v>
      </c>
      <c r="F940" s="18">
        <v>1056000</v>
      </c>
      <c r="G940" s="18">
        <v>1056000</v>
      </c>
      <c r="H940" s="45">
        <v>0</v>
      </c>
      <c r="I940" s="2" t="s">
        <v>115</v>
      </c>
      <c r="J940" s="2" t="s">
        <v>35</v>
      </c>
    </row>
    <row r="941" spans="1:10" x14ac:dyDescent="0.2">
      <c r="A941" s="16">
        <v>929</v>
      </c>
      <c r="B941" s="17" t="s">
        <v>331</v>
      </c>
      <c r="C941" s="17" t="s">
        <v>42</v>
      </c>
      <c r="D941" s="30">
        <v>45282</v>
      </c>
      <c r="E941" s="31" t="s">
        <v>170</v>
      </c>
      <c r="F941" s="18">
        <v>1056000</v>
      </c>
      <c r="G941" s="18">
        <v>1056000</v>
      </c>
      <c r="H941" s="45">
        <v>0</v>
      </c>
      <c r="I941" s="2" t="s">
        <v>115</v>
      </c>
      <c r="J941" s="2" t="s">
        <v>35</v>
      </c>
    </row>
    <row r="942" spans="1:10" x14ac:dyDescent="0.2">
      <c r="A942" s="16">
        <v>930</v>
      </c>
      <c r="B942" s="17" t="s">
        <v>331</v>
      </c>
      <c r="C942" s="17" t="s">
        <v>42</v>
      </c>
      <c r="D942" s="30">
        <v>45275</v>
      </c>
      <c r="E942" s="31" t="s">
        <v>146</v>
      </c>
      <c r="F942" s="18">
        <v>264000</v>
      </c>
      <c r="G942" s="18">
        <v>264000</v>
      </c>
      <c r="H942" s="45">
        <v>0</v>
      </c>
      <c r="I942" s="2" t="s">
        <v>115</v>
      </c>
      <c r="J942" s="2" t="s">
        <v>35</v>
      </c>
    </row>
    <row r="943" spans="1:10" x14ac:dyDescent="0.2">
      <c r="A943" s="16">
        <v>931</v>
      </c>
      <c r="B943" s="17" t="s">
        <v>331</v>
      </c>
      <c r="C943" s="17" t="s">
        <v>42</v>
      </c>
      <c r="D943" s="30">
        <v>45261</v>
      </c>
      <c r="E943" s="31" t="s">
        <v>176</v>
      </c>
      <c r="F943" s="18">
        <v>264000</v>
      </c>
      <c r="G943" s="18">
        <v>264000</v>
      </c>
      <c r="H943" s="45">
        <v>0</v>
      </c>
      <c r="I943" s="2" t="s">
        <v>115</v>
      </c>
      <c r="J943" s="2" t="s">
        <v>35</v>
      </c>
    </row>
    <row r="944" spans="1:10" x14ac:dyDescent="0.2">
      <c r="A944" s="16">
        <v>932</v>
      </c>
      <c r="B944" s="17" t="s">
        <v>332</v>
      </c>
      <c r="C944" s="17" t="s">
        <v>42</v>
      </c>
      <c r="D944" s="30">
        <v>43622</v>
      </c>
      <c r="E944" s="31" t="s">
        <v>262</v>
      </c>
      <c r="F944" s="18">
        <v>2860000</v>
      </c>
      <c r="G944" s="18">
        <v>2860000</v>
      </c>
      <c r="H944" s="45">
        <v>0</v>
      </c>
      <c r="I944" s="2" t="s">
        <v>115</v>
      </c>
      <c r="J944" s="2" t="s">
        <v>33</v>
      </c>
    </row>
    <row r="945" spans="1:10" x14ac:dyDescent="0.2">
      <c r="A945" s="16">
        <v>933</v>
      </c>
      <c r="B945" s="17" t="s">
        <v>333</v>
      </c>
      <c r="C945" s="17" t="s">
        <v>42</v>
      </c>
      <c r="D945" s="30">
        <v>45282</v>
      </c>
      <c r="E945" s="31" t="s">
        <v>170</v>
      </c>
      <c r="F945" s="18">
        <v>660000</v>
      </c>
      <c r="G945" s="18">
        <v>660000</v>
      </c>
      <c r="H945" s="45">
        <v>0</v>
      </c>
      <c r="I945" s="2" t="s">
        <v>115</v>
      </c>
      <c r="J945" s="2" t="s">
        <v>35</v>
      </c>
    </row>
    <row r="946" spans="1:10" x14ac:dyDescent="0.2">
      <c r="A946" s="16">
        <v>934</v>
      </c>
      <c r="B946" s="17" t="s">
        <v>103</v>
      </c>
      <c r="C946" s="17" t="s">
        <v>42</v>
      </c>
      <c r="D946" s="30">
        <v>45262</v>
      </c>
      <c r="E946" s="31" t="s">
        <v>176</v>
      </c>
      <c r="F946" s="18">
        <v>2510000</v>
      </c>
      <c r="G946" s="18">
        <v>2510000</v>
      </c>
      <c r="H946" s="45">
        <v>0</v>
      </c>
      <c r="I946" s="2" t="s">
        <v>115</v>
      </c>
      <c r="J946" s="2" t="s">
        <v>35</v>
      </c>
    </row>
    <row r="947" spans="1:10" x14ac:dyDescent="0.2">
      <c r="A947" s="16">
        <v>935</v>
      </c>
      <c r="B947" s="17" t="s">
        <v>103</v>
      </c>
      <c r="C947" s="17" t="s">
        <v>42</v>
      </c>
      <c r="D947" s="30">
        <v>45262</v>
      </c>
      <c r="E947" s="31" t="s">
        <v>176</v>
      </c>
      <c r="F947" s="18">
        <v>6906000</v>
      </c>
      <c r="G947" s="18">
        <v>6906000</v>
      </c>
      <c r="H947" s="45">
        <v>0</v>
      </c>
      <c r="I947" s="2" t="s">
        <v>115</v>
      </c>
      <c r="J947" s="2" t="s">
        <v>35</v>
      </c>
    </row>
    <row r="948" spans="1:10" x14ac:dyDescent="0.2">
      <c r="A948" s="16">
        <v>936</v>
      </c>
      <c r="B948" s="17" t="s">
        <v>103</v>
      </c>
      <c r="C948" s="17" t="s">
        <v>42</v>
      </c>
      <c r="D948" s="30">
        <v>45262</v>
      </c>
      <c r="E948" s="31" t="s">
        <v>176</v>
      </c>
      <c r="F948" s="18">
        <v>47430439</v>
      </c>
      <c r="G948" s="18">
        <v>47430439</v>
      </c>
      <c r="H948" s="45">
        <v>0</v>
      </c>
      <c r="I948" s="2" t="s">
        <v>115</v>
      </c>
      <c r="J948" s="2" t="s">
        <v>35</v>
      </c>
    </row>
    <row r="949" spans="1:10" x14ac:dyDescent="0.2">
      <c r="A949" s="16">
        <v>937</v>
      </c>
      <c r="B949" s="17" t="s">
        <v>334</v>
      </c>
      <c r="C949" s="17" t="s">
        <v>42</v>
      </c>
      <c r="D949" s="30">
        <v>45251</v>
      </c>
      <c r="E949" s="31" t="s">
        <v>152</v>
      </c>
      <c r="F949" s="18">
        <v>1650000</v>
      </c>
      <c r="G949" s="18">
        <v>1650000</v>
      </c>
      <c r="H949" s="45">
        <v>0</v>
      </c>
      <c r="I949" s="2" t="s">
        <v>115</v>
      </c>
      <c r="J949" s="2" t="s">
        <v>33</v>
      </c>
    </row>
    <row r="950" spans="1:10" x14ac:dyDescent="0.2">
      <c r="A950" s="16">
        <v>938</v>
      </c>
      <c r="B950" s="17" t="s">
        <v>334</v>
      </c>
      <c r="C950" s="17" t="s">
        <v>42</v>
      </c>
      <c r="D950" s="30">
        <v>45278</v>
      </c>
      <c r="E950" s="31" t="s">
        <v>169</v>
      </c>
      <c r="F950" s="18">
        <v>4800000</v>
      </c>
      <c r="G950" s="18">
        <v>4800000</v>
      </c>
      <c r="H950" s="45">
        <v>0</v>
      </c>
      <c r="I950" s="2" t="s">
        <v>115</v>
      </c>
      <c r="J950" s="2" t="s">
        <v>35</v>
      </c>
    </row>
    <row r="951" spans="1:10" x14ac:dyDescent="0.2">
      <c r="A951" s="16">
        <v>939</v>
      </c>
      <c r="B951" s="17" t="s">
        <v>334</v>
      </c>
      <c r="C951" s="17" t="s">
        <v>42</v>
      </c>
      <c r="D951" s="30">
        <v>45261</v>
      </c>
      <c r="E951" s="31" t="s">
        <v>176</v>
      </c>
      <c r="F951" s="18">
        <v>15000000</v>
      </c>
      <c r="G951" s="18">
        <v>15000000</v>
      </c>
      <c r="H951" s="45">
        <v>0</v>
      </c>
      <c r="I951" s="2" t="s">
        <v>115</v>
      </c>
      <c r="J951" s="2" t="s">
        <v>35</v>
      </c>
    </row>
    <row r="952" spans="1:10" x14ac:dyDescent="0.2">
      <c r="A952" s="16">
        <v>940</v>
      </c>
      <c r="B952" s="17" t="s">
        <v>335</v>
      </c>
      <c r="C952" s="17" t="s">
        <v>42</v>
      </c>
      <c r="D952" s="30">
        <v>45208</v>
      </c>
      <c r="E952" s="31" t="s">
        <v>199</v>
      </c>
      <c r="F952" s="18">
        <v>341550</v>
      </c>
      <c r="G952" s="18">
        <v>341550</v>
      </c>
      <c r="H952" s="45">
        <v>0</v>
      </c>
      <c r="I952" s="2" t="s">
        <v>115</v>
      </c>
      <c r="J952" s="2" t="s">
        <v>33</v>
      </c>
    </row>
    <row r="953" spans="1:10" x14ac:dyDescent="0.2">
      <c r="A953" s="16">
        <v>941</v>
      </c>
      <c r="B953" s="17" t="s">
        <v>50</v>
      </c>
      <c r="C953" s="17" t="s">
        <v>42</v>
      </c>
      <c r="D953" s="30">
        <v>45281</v>
      </c>
      <c r="E953" s="31" t="s">
        <v>152</v>
      </c>
      <c r="F953" s="18">
        <v>1422080</v>
      </c>
      <c r="G953" s="18">
        <v>1422080</v>
      </c>
      <c r="H953" s="45">
        <v>0</v>
      </c>
      <c r="I953" s="2" t="s">
        <v>115</v>
      </c>
      <c r="J953" s="2" t="s">
        <v>33</v>
      </c>
    </row>
    <row r="954" spans="1:10" x14ac:dyDescent="0.2">
      <c r="A954" s="16">
        <v>942</v>
      </c>
      <c r="B954" s="17" t="s">
        <v>104</v>
      </c>
      <c r="C954" s="17" t="s">
        <v>42</v>
      </c>
      <c r="D954" s="30">
        <v>45267</v>
      </c>
      <c r="E954" s="31" t="s">
        <v>166</v>
      </c>
      <c r="F954" s="18">
        <v>130000</v>
      </c>
      <c r="G954" s="18">
        <v>130000</v>
      </c>
      <c r="H954" s="45">
        <v>0</v>
      </c>
      <c r="I954" s="2" t="s">
        <v>115</v>
      </c>
      <c r="J954" s="2" t="s">
        <v>35</v>
      </c>
    </row>
    <row r="955" spans="1:10" x14ac:dyDescent="0.2">
      <c r="A955" s="16">
        <v>943</v>
      </c>
      <c r="B955" s="17" t="s">
        <v>104</v>
      </c>
      <c r="C955" s="17" t="s">
        <v>42</v>
      </c>
      <c r="D955" s="30">
        <v>45267</v>
      </c>
      <c r="E955" s="31" t="s">
        <v>166</v>
      </c>
      <c r="F955" s="18">
        <v>157000</v>
      </c>
      <c r="G955" s="18">
        <v>157000</v>
      </c>
      <c r="H955" s="45">
        <v>0</v>
      </c>
      <c r="I955" s="2" t="s">
        <v>115</v>
      </c>
      <c r="J955" s="2" t="s">
        <v>35</v>
      </c>
    </row>
    <row r="956" spans="1:10" x14ac:dyDescent="0.2">
      <c r="A956" s="16">
        <v>944</v>
      </c>
      <c r="B956" s="17" t="s">
        <v>104</v>
      </c>
      <c r="C956" s="17" t="s">
        <v>42</v>
      </c>
      <c r="D956" s="30">
        <v>45267</v>
      </c>
      <c r="E956" s="31" t="s">
        <v>166</v>
      </c>
      <c r="F956" s="18">
        <v>456500</v>
      </c>
      <c r="G956" s="18">
        <v>456500</v>
      </c>
      <c r="H956" s="45">
        <v>0</v>
      </c>
      <c r="I956" s="2" t="s">
        <v>115</v>
      </c>
      <c r="J956" s="2" t="s">
        <v>35</v>
      </c>
    </row>
    <row r="957" spans="1:10" x14ac:dyDescent="0.2">
      <c r="A957" s="16">
        <v>945</v>
      </c>
      <c r="B957" s="17" t="s">
        <v>104</v>
      </c>
      <c r="C957" s="17" t="s">
        <v>42</v>
      </c>
      <c r="D957" s="30">
        <v>45267</v>
      </c>
      <c r="E957" s="31" t="s">
        <v>166</v>
      </c>
      <c r="F957" s="18">
        <v>967000</v>
      </c>
      <c r="G957" s="18">
        <v>967000</v>
      </c>
      <c r="H957" s="45">
        <v>0</v>
      </c>
      <c r="I957" s="2" t="s">
        <v>115</v>
      </c>
      <c r="J957" s="2" t="s">
        <v>35</v>
      </c>
    </row>
    <row r="958" spans="1:10" x14ac:dyDescent="0.2">
      <c r="A958" s="16">
        <v>946</v>
      </c>
      <c r="B958" s="17" t="s">
        <v>104</v>
      </c>
      <c r="C958" s="17" t="s">
        <v>42</v>
      </c>
      <c r="D958" s="30">
        <v>45267</v>
      </c>
      <c r="E958" s="31" t="s">
        <v>166</v>
      </c>
      <c r="F958" s="18">
        <v>495000</v>
      </c>
      <c r="G958" s="18">
        <v>495000</v>
      </c>
      <c r="H958" s="45">
        <v>0</v>
      </c>
      <c r="I958" s="2" t="s">
        <v>115</v>
      </c>
      <c r="J958" s="2" t="s">
        <v>35</v>
      </c>
    </row>
    <row r="959" spans="1:10" x14ac:dyDescent="0.2">
      <c r="A959" s="16">
        <v>947</v>
      </c>
      <c r="B959" s="17" t="s">
        <v>104</v>
      </c>
      <c r="C959" s="17" t="s">
        <v>42</v>
      </c>
      <c r="D959" s="30">
        <v>45267</v>
      </c>
      <c r="E959" s="31" t="s">
        <v>166</v>
      </c>
      <c r="F959" s="18">
        <v>473000</v>
      </c>
      <c r="G959" s="18">
        <v>473000</v>
      </c>
      <c r="H959" s="45">
        <v>0</v>
      </c>
      <c r="I959" s="2" t="s">
        <v>115</v>
      </c>
      <c r="J959" s="2" t="s">
        <v>35</v>
      </c>
    </row>
    <row r="960" spans="1:10" x14ac:dyDescent="0.2">
      <c r="A960" s="16">
        <v>948</v>
      </c>
      <c r="B960" s="17" t="s">
        <v>104</v>
      </c>
      <c r="C960" s="17" t="s">
        <v>42</v>
      </c>
      <c r="D960" s="30">
        <v>45267</v>
      </c>
      <c r="E960" s="31" t="s">
        <v>166</v>
      </c>
      <c r="F960" s="18">
        <v>250000</v>
      </c>
      <c r="G960" s="18">
        <v>250000</v>
      </c>
      <c r="H960" s="45">
        <v>0</v>
      </c>
      <c r="I960" s="2" t="s">
        <v>115</v>
      </c>
      <c r="J960" s="2" t="s">
        <v>35</v>
      </c>
    </row>
    <row r="961" spans="1:10" x14ac:dyDescent="0.2">
      <c r="A961" s="16">
        <v>949</v>
      </c>
      <c r="B961" s="17" t="s">
        <v>104</v>
      </c>
      <c r="C961" s="17" t="s">
        <v>42</v>
      </c>
      <c r="D961" s="30">
        <v>45267</v>
      </c>
      <c r="E961" s="31" t="s">
        <v>166</v>
      </c>
      <c r="F961" s="18">
        <v>240000</v>
      </c>
      <c r="G961" s="18">
        <v>240000</v>
      </c>
      <c r="H961" s="45">
        <v>0</v>
      </c>
      <c r="I961" s="2" t="s">
        <v>115</v>
      </c>
      <c r="J961" s="2" t="s">
        <v>35</v>
      </c>
    </row>
    <row r="962" spans="1:10" x14ac:dyDescent="0.2">
      <c r="A962" s="16">
        <v>950</v>
      </c>
      <c r="B962" s="17" t="s">
        <v>104</v>
      </c>
      <c r="C962" s="17" t="s">
        <v>42</v>
      </c>
      <c r="D962" s="30">
        <v>45261</v>
      </c>
      <c r="E962" s="31" t="s">
        <v>176</v>
      </c>
      <c r="F962" s="18">
        <v>1200000</v>
      </c>
      <c r="G962" s="18">
        <v>1200000</v>
      </c>
      <c r="H962" s="45">
        <v>0</v>
      </c>
      <c r="I962" s="2" t="s">
        <v>115</v>
      </c>
      <c r="J962" s="2" t="s">
        <v>35</v>
      </c>
    </row>
    <row r="963" spans="1:10" x14ac:dyDescent="0.2">
      <c r="A963" s="16">
        <v>951</v>
      </c>
      <c r="B963" s="17" t="s">
        <v>104</v>
      </c>
      <c r="C963" s="17" t="s">
        <v>42</v>
      </c>
      <c r="D963" s="30">
        <v>45261</v>
      </c>
      <c r="E963" s="31" t="s">
        <v>176</v>
      </c>
      <c r="F963" s="18">
        <v>134000</v>
      </c>
      <c r="G963" s="18">
        <v>134000</v>
      </c>
      <c r="H963" s="45">
        <v>0</v>
      </c>
      <c r="I963" s="2" t="s">
        <v>115</v>
      </c>
      <c r="J963" s="2" t="s">
        <v>35</v>
      </c>
    </row>
    <row r="964" spans="1:10" x14ac:dyDescent="0.2">
      <c r="A964" s="16">
        <v>952</v>
      </c>
      <c r="B964" s="17" t="s">
        <v>104</v>
      </c>
      <c r="C964" s="17" t="s">
        <v>42</v>
      </c>
      <c r="D964" s="30">
        <v>45261</v>
      </c>
      <c r="E964" s="31" t="s">
        <v>176</v>
      </c>
      <c r="F964" s="18">
        <v>428000</v>
      </c>
      <c r="G964" s="18">
        <v>428000</v>
      </c>
      <c r="H964" s="45">
        <v>0</v>
      </c>
      <c r="I964" s="2" t="s">
        <v>115</v>
      </c>
      <c r="J964" s="2" t="s">
        <v>35</v>
      </c>
    </row>
    <row r="965" spans="1:10" x14ac:dyDescent="0.2">
      <c r="A965" s="16">
        <v>953</v>
      </c>
      <c r="B965" s="17" t="s">
        <v>104</v>
      </c>
      <c r="C965" s="17" t="s">
        <v>42</v>
      </c>
      <c r="D965" s="30">
        <v>45281</v>
      </c>
      <c r="E965" s="31" t="s">
        <v>170</v>
      </c>
      <c r="F965" s="18">
        <v>582000</v>
      </c>
      <c r="G965" s="18">
        <v>582000</v>
      </c>
      <c r="H965" s="45">
        <v>0</v>
      </c>
      <c r="I965" s="2" t="s">
        <v>115</v>
      </c>
      <c r="J965" s="2" t="s">
        <v>35</v>
      </c>
    </row>
    <row r="966" spans="1:10" x14ac:dyDescent="0.2">
      <c r="A966" s="16">
        <v>954</v>
      </c>
      <c r="B966" s="17" t="s">
        <v>104</v>
      </c>
      <c r="C966" s="17" t="s">
        <v>42</v>
      </c>
      <c r="D966" s="30">
        <v>45281</v>
      </c>
      <c r="E966" s="31" t="s">
        <v>170</v>
      </c>
      <c r="F966" s="18">
        <v>471000</v>
      </c>
      <c r="G966" s="18">
        <v>471000</v>
      </c>
      <c r="H966" s="45">
        <v>0</v>
      </c>
      <c r="I966" s="2" t="s">
        <v>115</v>
      </c>
      <c r="J966" s="2" t="s">
        <v>35</v>
      </c>
    </row>
    <row r="967" spans="1:10" x14ac:dyDescent="0.2">
      <c r="A967" s="16">
        <v>955</v>
      </c>
      <c r="B967" s="17" t="s">
        <v>104</v>
      </c>
      <c r="C967" s="17" t="s">
        <v>42</v>
      </c>
      <c r="D967" s="30">
        <v>45281</v>
      </c>
      <c r="E967" s="31" t="s">
        <v>170</v>
      </c>
      <c r="F967" s="18">
        <v>675000</v>
      </c>
      <c r="G967" s="18">
        <v>675000</v>
      </c>
      <c r="H967" s="45">
        <v>0</v>
      </c>
      <c r="I967" s="2" t="s">
        <v>115</v>
      </c>
      <c r="J967" s="2" t="s">
        <v>35</v>
      </c>
    </row>
    <row r="968" spans="1:10" x14ac:dyDescent="0.2">
      <c r="A968" s="16">
        <v>956</v>
      </c>
      <c r="B968" s="17" t="s">
        <v>104</v>
      </c>
      <c r="C968" s="17" t="s">
        <v>42</v>
      </c>
      <c r="D968" s="30">
        <v>45281</v>
      </c>
      <c r="E968" s="31" t="s">
        <v>170</v>
      </c>
      <c r="F968" s="18">
        <v>637000</v>
      </c>
      <c r="G968" s="18">
        <v>637000</v>
      </c>
      <c r="H968" s="45">
        <v>0</v>
      </c>
      <c r="I968" s="2" t="s">
        <v>115</v>
      </c>
      <c r="J968" s="2" t="s">
        <v>35</v>
      </c>
    </row>
    <row r="969" spans="1:10" x14ac:dyDescent="0.2">
      <c r="A969" s="16">
        <v>957</v>
      </c>
      <c r="B969" s="17" t="s">
        <v>336</v>
      </c>
      <c r="C969" s="17" t="s">
        <v>42</v>
      </c>
      <c r="D969" s="30">
        <v>45282</v>
      </c>
      <c r="E969" s="31" t="s">
        <v>174</v>
      </c>
      <c r="F969" s="18">
        <v>2000000</v>
      </c>
      <c r="G969" s="18">
        <v>2000000</v>
      </c>
      <c r="H969" s="45">
        <v>0</v>
      </c>
      <c r="I969" s="2" t="s">
        <v>115</v>
      </c>
      <c r="J969" s="2" t="s">
        <v>33</v>
      </c>
    </row>
    <row r="970" spans="1:10" x14ac:dyDescent="0.2">
      <c r="A970" s="16">
        <v>958</v>
      </c>
      <c r="B970" s="17" t="s">
        <v>337</v>
      </c>
      <c r="C970" s="17" t="s">
        <v>42</v>
      </c>
      <c r="D970" s="30">
        <v>45273</v>
      </c>
      <c r="E970" s="31" t="s">
        <v>146</v>
      </c>
      <c r="F970" s="18">
        <v>1500000</v>
      </c>
      <c r="G970" s="18">
        <v>1500000</v>
      </c>
      <c r="H970" s="45">
        <v>0</v>
      </c>
      <c r="I970" s="2" t="s">
        <v>115</v>
      </c>
      <c r="J970" s="2" t="s">
        <v>35</v>
      </c>
    </row>
    <row r="971" spans="1:10" x14ac:dyDescent="0.2">
      <c r="A971" s="16">
        <v>959</v>
      </c>
      <c r="B971" s="17" t="s">
        <v>105</v>
      </c>
      <c r="C971" s="17" t="s">
        <v>42</v>
      </c>
      <c r="D971" s="30">
        <v>44060</v>
      </c>
      <c r="E971" s="31" t="s">
        <v>263</v>
      </c>
      <c r="F971" s="18">
        <v>67686840</v>
      </c>
      <c r="G971" s="18">
        <v>67686840</v>
      </c>
      <c r="H971" s="45">
        <v>0</v>
      </c>
      <c r="I971" s="2" t="s">
        <v>115</v>
      </c>
      <c r="J971" s="2" t="s">
        <v>33</v>
      </c>
    </row>
    <row r="972" spans="1:10" x14ac:dyDescent="0.2">
      <c r="A972" s="16">
        <v>960</v>
      </c>
      <c r="B972" s="17" t="s">
        <v>105</v>
      </c>
      <c r="C972" s="17" t="s">
        <v>42</v>
      </c>
      <c r="D972" s="30">
        <v>44116</v>
      </c>
      <c r="E972" s="31" t="s">
        <v>264</v>
      </c>
      <c r="F972" s="18">
        <v>515016</v>
      </c>
      <c r="G972" s="18">
        <v>515016</v>
      </c>
      <c r="H972" s="45">
        <v>0</v>
      </c>
      <c r="I972" s="2" t="s">
        <v>115</v>
      </c>
      <c r="J972" s="2" t="s">
        <v>33</v>
      </c>
    </row>
    <row r="973" spans="1:10" x14ac:dyDescent="0.2">
      <c r="A973" s="16">
        <v>961</v>
      </c>
      <c r="B973" s="17" t="s">
        <v>105</v>
      </c>
      <c r="C973" s="17" t="s">
        <v>42</v>
      </c>
      <c r="D973" s="30">
        <v>44144</v>
      </c>
      <c r="E973" s="31" t="s">
        <v>265</v>
      </c>
      <c r="F973" s="18">
        <v>515016</v>
      </c>
      <c r="G973" s="18">
        <v>515016</v>
      </c>
      <c r="H973" s="45">
        <v>0</v>
      </c>
      <c r="I973" s="2" t="s">
        <v>115</v>
      </c>
      <c r="J973" s="2" t="s">
        <v>33</v>
      </c>
    </row>
    <row r="974" spans="1:10" x14ac:dyDescent="0.2">
      <c r="A974" s="16">
        <v>962</v>
      </c>
      <c r="B974" s="17" t="s">
        <v>105</v>
      </c>
      <c r="C974" s="17" t="s">
        <v>42</v>
      </c>
      <c r="D974" s="30">
        <v>44217</v>
      </c>
      <c r="E974" s="31" t="s">
        <v>266</v>
      </c>
      <c r="F974" s="18">
        <v>950000</v>
      </c>
      <c r="G974" s="18">
        <v>950000</v>
      </c>
      <c r="H974" s="45">
        <v>0</v>
      </c>
      <c r="I974" s="2" t="s">
        <v>115</v>
      </c>
      <c r="J974" s="2" t="s">
        <v>33</v>
      </c>
    </row>
    <row r="975" spans="1:10" x14ac:dyDescent="0.2">
      <c r="A975" s="16">
        <v>963</v>
      </c>
      <c r="B975" s="17" t="s">
        <v>105</v>
      </c>
      <c r="C975" s="17" t="s">
        <v>42</v>
      </c>
      <c r="D975" s="30">
        <v>44217</v>
      </c>
      <c r="E975" s="31" t="s">
        <v>266</v>
      </c>
      <c r="F975" s="18">
        <v>98689000</v>
      </c>
      <c r="G975" s="18">
        <v>98689000</v>
      </c>
      <c r="H975" s="45">
        <v>0</v>
      </c>
      <c r="I975" s="2" t="s">
        <v>115</v>
      </c>
      <c r="J975" s="2" t="s">
        <v>33</v>
      </c>
    </row>
    <row r="976" spans="1:10" x14ac:dyDescent="0.2">
      <c r="A976" s="16">
        <v>964</v>
      </c>
      <c r="B976" s="17" t="s">
        <v>105</v>
      </c>
      <c r="C976" s="17" t="s">
        <v>42</v>
      </c>
      <c r="D976" s="30">
        <v>44230</v>
      </c>
      <c r="E976" s="31" t="s">
        <v>267</v>
      </c>
      <c r="F976" s="18">
        <v>137000</v>
      </c>
      <c r="G976" s="18">
        <v>137000</v>
      </c>
      <c r="H976" s="45">
        <v>0</v>
      </c>
      <c r="I976" s="2" t="s">
        <v>115</v>
      </c>
      <c r="J976" s="2" t="s">
        <v>33</v>
      </c>
    </row>
    <row r="977" spans="1:10" x14ac:dyDescent="0.2">
      <c r="A977" s="16">
        <v>965</v>
      </c>
      <c r="B977" s="17" t="s">
        <v>105</v>
      </c>
      <c r="C977" s="17" t="s">
        <v>42</v>
      </c>
      <c r="D977" s="30">
        <v>44284</v>
      </c>
      <c r="E977" s="31" t="s">
        <v>268</v>
      </c>
      <c r="F977" s="18">
        <v>401402000</v>
      </c>
      <c r="G977" s="18">
        <v>401402000</v>
      </c>
      <c r="H977" s="45">
        <v>0</v>
      </c>
      <c r="I977" s="2" t="s">
        <v>115</v>
      </c>
      <c r="J977" s="2" t="s">
        <v>33</v>
      </c>
    </row>
    <row r="978" spans="1:10" x14ac:dyDescent="0.2">
      <c r="A978" s="16">
        <v>966</v>
      </c>
      <c r="B978" s="17" t="s">
        <v>105</v>
      </c>
      <c r="C978" s="17" t="s">
        <v>42</v>
      </c>
      <c r="D978" s="30">
        <v>44413</v>
      </c>
      <c r="E978" s="31" t="s">
        <v>269</v>
      </c>
      <c r="F978" s="18">
        <v>1608040</v>
      </c>
      <c r="G978" s="18">
        <v>1608040</v>
      </c>
      <c r="H978" s="45">
        <v>0</v>
      </c>
      <c r="I978" s="2" t="s">
        <v>115</v>
      </c>
      <c r="J978" s="2" t="s">
        <v>33</v>
      </c>
    </row>
    <row r="979" spans="1:10" x14ac:dyDescent="0.2">
      <c r="A979" s="16">
        <v>967</v>
      </c>
      <c r="B979" s="17" t="s">
        <v>105</v>
      </c>
      <c r="C979" s="17" t="s">
        <v>42</v>
      </c>
      <c r="D979" s="30">
        <v>44421</v>
      </c>
      <c r="E979" s="31" t="s">
        <v>270</v>
      </c>
      <c r="F979" s="18">
        <v>4830500</v>
      </c>
      <c r="G979" s="18">
        <v>4830500</v>
      </c>
      <c r="H979" s="45">
        <v>0</v>
      </c>
      <c r="I979" s="2" t="s">
        <v>115</v>
      </c>
      <c r="J979" s="2" t="s">
        <v>33</v>
      </c>
    </row>
    <row r="980" spans="1:10" x14ac:dyDescent="0.2">
      <c r="A980" s="16">
        <v>968</v>
      </c>
      <c r="B980" s="17" t="s">
        <v>105</v>
      </c>
      <c r="C980" s="17" t="s">
        <v>42</v>
      </c>
      <c r="D980" s="30">
        <v>44428</v>
      </c>
      <c r="E980" s="31" t="s">
        <v>271</v>
      </c>
      <c r="F980" s="18">
        <v>3700000</v>
      </c>
      <c r="G980" s="18">
        <v>3700000</v>
      </c>
      <c r="H980" s="45">
        <v>0</v>
      </c>
      <c r="I980" s="2" t="s">
        <v>115</v>
      </c>
      <c r="J980" s="2" t="s">
        <v>33</v>
      </c>
    </row>
    <row r="981" spans="1:10" x14ac:dyDescent="0.2">
      <c r="A981" s="16">
        <v>969</v>
      </c>
      <c r="B981" s="17" t="s">
        <v>105</v>
      </c>
      <c r="C981" s="17" t="s">
        <v>42</v>
      </c>
      <c r="D981" s="30">
        <v>44460</v>
      </c>
      <c r="E981" s="31" t="s">
        <v>272</v>
      </c>
      <c r="F981" s="18">
        <v>4016888</v>
      </c>
      <c r="G981" s="18">
        <v>4016888</v>
      </c>
      <c r="H981" s="45">
        <v>0</v>
      </c>
      <c r="I981" s="2" t="s">
        <v>115</v>
      </c>
      <c r="J981" s="2" t="s">
        <v>33</v>
      </c>
    </row>
    <row r="982" spans="1:10" x14ac:dyDescent="0.2">
      <c r="A982" s="16">
        <v>970</v>
      </c>
      <c r="B982" s="17" t="s">
        <v>105</v>
      </c>
      <c r="C982" s="17" t="s">
        <v>42</v>
      </c>
      <c r="D982" s="30">
        <v>44505</v>
      </c>
      <c r="E982" s="31" t="s">
        <v>273</v>
      </c>
      <c r="F982" s="18">
        <v>14902100</v>
      </c>
      <c r="G982" s="18">
        <v>14902100</v>
      </c>
      <c r="H982" s="45">
        <v>0</v>
      </c>
      <c r="I982" s="2" t="s">
        <v>115</v>
      </c>
      <c r="J982" s="2" t="s">
        <v>33</v>
      </c>
    </row>
    <row r="983" spans="1:10" x14ac:dyDescent="0.2">
      <c r="A983" s="16">
        <v>971</v>
      </c>
      <c r="B983" s="17" t="s">
        <v>105</v>
      </c>
      <c r="C983" s="17" t="s">
        <v>42</v>
      </c>
      <c r="D983" s="30">
        <v>44529</v>
      </c>
      <c r="E983" s="31" t="s">
        <v>274</v>
      </c>
      <c r="F983" s="18">
        <v>4347450</v>
      </c>
      <c r="G983" s="18">
        <v>4347450</v>
      </c>
      <c r="H983" s="45">
        <v>0</v>
      </c>
      <c r="I983" s="2" t="s">
        <v>115</v>
      </c>
      <c r="J983" s="2" t="s">
        <v>33</v>
      </c>
    </row>
    <row r="984" spans="1:10" x14ac:dyDescent="0.2">
      <c r="A984" s="16">
        <v>972</v>
      </c>
      <c r="B984" s="17" t="s">
        <v>105</v>
      </c>
      <c r="C984" s="17" t="s">
        <v>42</v>
      </c>
      <c r="D984" s="30">
        <v>44592</v>
      </c>
      <c r="E984" s="31" t="s">
        <v>275</v>
      </c>
      <c r="F984" s="18">
        <v>13400000</v>
      </c>
      <c r="G984" s="18">
        <v>13400000</v>
      </c>
      <c r="H984" s="45">
        <v>0</v>
      </c>
      <c r="I984" s="2" t="s">
        <v>115</v>
      </c>
      <c r="J984" s="2" t="s">
        <v>33</v>
      </c>
    </row>
    <row r="985" spans="1:10" x14ac:dyDescent="0.2">
      <c r="A985" s="16">
        <v>973</v>
      </c>
      <c r="B985" s="17" t="s">
        <v>105</v>
      </c>
      <c r="C985" s="17" t="s">
        <v>42</v>
      </c>
      <c r="D985" s="30">
        <v>44630</v>
      </c>
      <c r="E985" s="31" t="s">
        <v>276</v>
      </c>
      <c r="F985" s="18">
        <v>11067500</v>
      </c>
      <c r="G985" s="18">
        <v>11067500</v>
      </c>
      <c r="H985" s="45">
        <v>0</v>
      </c>
      <c r="I985" s="2" t="s">
        <v>115</v>
      </c>
      <c r="J985" s="2" t="s">
        <v>33</v>
      </c>
    </row>
    <row r="986" spans="1:10" x14ac:dyDescent="0.2">
      <c r="A986" s="16">
        <v>974</v>
      </c>
      <c r="B986" s="17" t="s">
        <v>105</v>
      </c>
      <c r="C986" s="17" t="s">
        <v>42</v>
      </c>
      <c r="D986" s="30">
        <v>44637</v>
      </c>
      <c r="E986" s="31" t="s">
        <v>277</v>
      </c>
      <c r="F986" s="18">
        <v>213250000</v>
      </c>
      <c r="G986" s="18">
        <v>213250000</v>
      </c>
      <c r="H986" s="45">
        <v>0</v>
      </c>
      <c r="I986" s="2" t="s">
        <v>115</v>
      </c>
      <c r="J986" s="2" t="s">
        <v>33</v>
      </c>
    </row>
    <row r="987" spans="1:10" x14ac:dyDescent="0.2">
      <c r="A987" s="16">
        <v>975</v>
      </c>
      <c r="B987" s="17" t="s">
        <v>105</v>
      </c>
      <c r="C987" s="17" t="s">
        <v>42</v>
      </c>
      <c r="D987" s="30">
        <v>44670</v>
      </c>
      <c r="E987" s="31" t="s">
        <v>278</v>
      </c>
      <c r="F987" s="18">
        <v>58600000</v>
      </c>
      <c r="G987" s="18">
        <v>58600000</v>
      </c>
      <c r="H987" s="45">
        <v>0</v>
      </c>
      <c r="I987" s="2" t="s">
        <v>115</v>
      </c>
      <c r="J987" s="2" t="s">
        <v>33</v>
      </c>
    </row>
    <row r="988" spans="1:10" x14ac:dyDescent="0.2">
      <c r="A988" s="16">
        <v>976</v>
      </c>
      <c r="B988" s="17" t="s">
        <v>105</v>
      </c>
      <c r="C988" s="17" t="s">
        <v>42</v>
      </c>
      <c r="D988" s="30">
        <v>44720</v>
      </c>
      <c r="E988" s="31" t="s">
        <v>279</v>
      </c>
      <c r="F988" s="18">
        <v>201000000</v>
      </c>
      <c r="G988" s="18">
        <v>201000000</v>
      </c>
      <c r="H988" s="45">
        <v>0</v>
      </c>
      <c r="I988" s="2" t="s">
        <v>115</v>
      </c>
      <c r="J988" s="2" t="s">
        <v>33</v>
      </c>
    </row>
    <row r="989" spans="1:10" x14ac:dyDescent="0.2">
      <c r="A989" s="16">
        <v>977</v>
      </c>
      <c r="B989" s="17" t="s">
        <v>105</v>
      </c>
      <c r="C989" s="17" t="s">
        <v>42</v>
      </c>
      <c r="D989" s="30">
        <v>44754</v>
      </c>
      <c r="E989" s="31" t="s">
        <v>280</v>
      </c>
      <c r="F989" s="18">
        <v>2330000</v>
      </c>
      <c r="G989" s="18">
        <v>2330000</v>
      </c>
      <c r="H989" s="45">
        <v>0</v>
      </c>
      <c r="I989" s="2" t="s">
        <v>115</v>
      </c>
      <c r="J989" s="2" t="s">
        <v>33</v>
      </c>
    </row>
    <row r="990" spans="1:10" x14ac:dyDescent="0.2">
      <c r="A990" s="16">
        <v>978</v>
      </c>
      <c r="B990" s="17" t="s">
        <v>105</v>
      </c>
      <c r="C990" s="17" t="s">
        <v>42</v>
      </c>
      <c r="D990" s="30">
        <v>44754</v>
      </c>
      <c r="E990" s="31" t="s">
        <v>280</v>
      </c>
      <c r="F990" s="18">
        <v>13408940</v>
      </c>
      <c r="G990" s="18">
        <v>13408940</v>
      </c>
      <c r="H990" s="45">
        <v>0</v>
      </c>
      <c r="I990" s="2" t="s">
        <v>115</v>
      </c>
      <c r="J990" s="2" t="s">
        <v>33</v>
      </c>
    </row>
    <row r="991" spans="1:10" x14ac:dyDescent="0.2">
      <c r="A991" s="16">
        <v>979</v>
      </c>
      <c r="B991" s="17" t="s">
        <v>105</v>
      </c>
      <c r="C991" s="17" t="s">
        <v>42</v>
      </c>
      <c r="D991" s="30">
        <v>44781</v>
      </c>
      <c r="E991" s="31" t="s">
        <v>281</v>
      </c>
      <c r="F991" s="18">
        <v>6700000</v>
      </c>
      <c r="G991" s="18">
        <v>6700000</v>
      </c>
      <c r="H991" s="45">
        <v>0</v>
      </c>
      <c r="I991" s="2" t="s">
        <v>115</v>
      </c>
      <c r="J991" s="2" t="s">
        <v>33</v>
      </c>
    </row>
    <row r="992" spans="1:10" x14ac:dyDescent="0.2">
      <c r="A992" s="16">
        <v>980</v>
      </c>
      <c r="B992" s="17" t="s">
        <v>105</v>
      </c>
      <c r="C992" s="17" t="s">
        <v>42</v>
      </c>
      <c r="D992" s="30">
        <v>44851</v>
      </c>
      <c r="E992" s="31" t="s">
        <v>282</v>
      </c>
      <c r="F992" s="18">
        <v>10827000</v>
      </c>
      <c r="G992" s="18">
        <v>10827000</v>
      </c>
      <c r="H992" s="45">
        <v>0</v>
      </c>
      <c r="I992" s="2" t="s">
        <v>115</v>
      </c>
      <c r="J992" s="2" t="s">
        <v>33</v>
      </c>
    </row>
    <row r="993" spans="1:10" x14ac:dyDescent="0.2">
      <c r="A993" s="16">
        <v>981</v>
      </c>
      <c r="B993" s="17" t="s">
        <v>105</v>
      </c>
      <c r="C993" s="17" t="s">
        <v>42</v>
      </c>
      <c r="D993" s="30">
        <v>44852</v>
      </c>
      <c r="E993" s="31" t="s">
        <v>283</v>
      </c>
      <c r="F993" s="18">
        <v>43308000</v>
      </c>
      <c r="G993" s="18">
        <v>43308000</v>
      </c>
      <c r="H993" s="45">
        <v>0</v>
      </c>
      <c r="I993" s="2" t="s">
        <v>115</v>
      </c>
      <c r="J993" s="2" t="s">
        <v>33</v>
      </c>
    </row>
    <row r="994" spans="1:10" x14ac:dyDescent="0.2">
      <c r="A994" s="16">
        <v>982</v>
      </c>
      <c r="B994" s="17" t="s">
        <v>105</v>
      </c>
      <c r="C994" s="17" t="s">
        <v>42</v>
      </c>
      <c r="D994" s="30">
        <v>44942</v>
      </c>
      <c r="E994" s="31" t="s">
        <v>284</v>
      </c>
      <c r="F994" s="18">
        <v>173232000</v>
      </c>
      <c r="G994" s="18">
        <v>173232000</v>
      </c>
      <c r="H994" s="45">
        <v>0</v>
      </c>
      <c r="I994" s="2" t="s">
        <v>115</v>
      </c>
      <c r="J994" s="2" t="s">
        <v>33</v>
      </c>
    </row>
    <row r="995" spans="1:10" x14ac:dyDescent="0.2">
      <c r="A995" s="16">
        <v>983</v>
      </c>
      <c r="B995" s="17" t="s">
        <v>105</v>
      </c>
      <c r="C995" s="17" t="s">
        <v>42</v>
      </c>
      <c r="D995" s="30">
        <v>44958</v>
      </c>
      <c r="E995" s="31" t="s">
        <v>252</v>
      </c>
      <c r="F995" s="18">
        <v>527400000</v>
      </c>
      <c r="G995" s="18">
        <v>527400000</v>
      </c>
      <c r="H995" s="45">
        <v>0</v>
      </c>
      <c r="I995" s="2" t="s">
        <v>115</v>
      </c>
      <c r="J995" s="2" t="s">
        <v>33</v>
      </c>
    </row>
    <row r="996" spans="1:10" x14ac:dyDescent="0.2">
      <c r="A996" s="16">
        <v>984</v>
      </c>
      <c r="B996" s="17" t="s">
        <v>105</v>
      </c>
      <c r="C996" s="17" t="s">
        <v>42</v>
      </c>
      <c r="D996" s="30">
        <v>44958</v>
      </c>
      <c r="E996" s="31" t="s">
        <v>252</v>
      </c>
      <c r="F996" s="18">
        <v>147400000</v>
      </c>
      <c r="G996" s="18">
        <v>147400000</v>
      </c>
      <c r="H996" s="45">
        <v>0</v>
      </c>
      <c r="I996" s="2" t="s">
        <v>115</v>
      </c>
      <c r="J996" s="2" t="s">
        <v>33</v>
      </c>
    </row>
    <row r="997" spans="1:10" x14ac:dyDescent="0.2">
      <c r="A997" s="16">
        <v>985</v>
      </c>
      <c r="B997" s="17" t="s">
        <v>105</v>
      </c>
      <c r="C997" s="17" t="s">
        <v>42</v>
      </c>
      <c r="D997" s="30">
        <v>45062</v>
      </c>
      <c r="E997" s="31" t="s">
        <v>285</v>
      </c>
      <c r="F997" s="18">
        <v>4073036</v>
      </c>
      <c r="G997" s="18">
        <v>4073036</v>
      </c>
      <c r="H997" s="45">
        <v>0</v>
      </c>
      <c r="I997" s="2" t="s">
        <v>115</v>
      </c>
      <c r="J997" s="2" t="s">
        <v>33</v>
      </c>
    </row>
    <row r="998" spans="1:10" x14ac:dyDescent="0.2">
      <c r="A998" s="16">
        <v>986</v>
      </c>
      <c r="B998" s="17" t="s">
        <v>106</v>
      </c>
      <c r="C998" s="17" t="s">
        <v>42</v>
      </c>
      <c r="D998" s="30">
        <v>44300</v>
      </c>
      <c r="E998" s="31" t="s">
        <v>210</v>
      </c>
      <c r="F998" s="18">
        <v>-19355905</v>
      </c>
      <c r="G998" s="18">
        <v>-19355905</v>
      </c>
      <c r="H998" s="45">
        <v>0</v>
      </c>
      <c r="I998" s="2" t="s">
        <v>115</v>
      </c>
      <c r="J998" s="2" t="s">
        <v>33</v>
      </c>
    </row>
    <row r="999" spans="1:10" x14ac:dyDescent="0.2">
      <c r="A999" s="16">
        <v>987</v>
      </c>
      <c r="B999" s="17" t="s">
        <v>106</v>
      </c>
      <c r="C999" s="17" t="s">
        <v>42</v>
      </c>
      <c r="D999" s="30">
        <v>44326</v>
      </c>
      <c r="E999" s="31" t="s">
        <v>286</v>
      </c>
      <c r="F999" s="18">
        <v>-561340</v>
      </c>
      <c r="G999" s="18">
        <v>-561340</v>
      </c>
      <c r="H999" s="45">
        <v>0</v>
      </c>
      <c r="I999" s="2" t="s">
        <v>115</v>
      </c>
      <c r="J999" s="2" t="s">
        <v>33</v>
      </c>
    </row>
    <row r="1000" spans="1:10" x14ac:dyDescent="0.2">
      <c r="A1000" s="16">
        <v>988</v>
      </c>
      <c r="B1000" s="17" t="s">
        <v>106</v>
      </c>
      <c r="C1000" s="17" t="s">
        <v>42</v>
      </c>
      <c r="D1000" s="30">
        <v>45077</v>
      </c>
      <c r="E1000" s="31" t="s">
        <v>287</v>
      </c>
      <c r="F1000" s="18">
        <v>21116000</v>
      </c>
      <c r="G1000" s="18">
        <v>21116000</v>
      </c>
      <c r="H1000" s="45">
        <v>0</v>
      </c>
      <c r="I1000" s="2" t="s">
        <v>115</v>
      </c>
      <c r="J1000" s="2" t="s">
        <v>33</v>
      </c>
    </row>
    <row r="1001" spans="1:10" x14ac:dyDescent="0.2">
      <c r="A1001" s="16">
        <v>989</v>
      </c>
      <c r="B1001" s="17" t="s">
        <v>106</v>
      </c>
      <c r="C1001" s="17" t="s">
        <v>42</v>
      </c>
      <c r="D1001" s="30">
        <v>45086</v>
      </c>
      <c r="E1001" s="31" t="s">
        <v>288</v>
      </c>
      <c r="F1001" s="18">
        <v>5214000</v>
      </c>
      <c r="G1001" s="18">
        <v>5214000</v>
      </c>
      <c r="H1001" s="45">
        <v>0</v>
      </c>
      <c r="I1001" s="2" t="s">
        <v>115</v>
      </c>
      <c r="J1001" s="2" t="s">
        <v>33</v>
      </c>
    </row>
    <row r="1002" spans="1:10" x14ac:dyDescent="0.2">
      <c r="A1002" s="16">
        <v>990</v>
      </c>
      <c r="B1002" s="17" t="s">
        <v>106</v>
      </c>
      <c r="C1002" s="17" t="s">
        <v>42</v>
      </c>
      <c r="D1002" s="30">
        <v>45086</v>
      </c>
      <c r="E1002" s="31" t="s">
        <v>288</v>
      </c>
      <c r="F1002" s="18">
        <v>17890000</v>
      </c>
      <c r="G1002" s="18">
        <v>17890000</v>
      </c>
      <c r="H1002" s="45">
        <v>0</v>
      </c>
      <c r="I1002" s="2" t="s">
        <v>115</v>
      </c>
      <c r="J1002" s="2" t="s">
        <v>33</v>
      </c>
    </row>
    <row r="1003" spans="1:10" x14ac:dyDescent="0.2">
      <c r="A1003" s="16">
        <v>991</v>
      </c>
      <c r="B1003" s="17" t="s">
        <v>106</v>
      </c>
      <c r="C1003" s="17" t="s">
        <v>42</v>
      </c>
      <c r="D1003" s="30">
        <v>45086</v>
      </c>
      <c r="E1003" s="31" t="s">
        <v>288</v>
      </c>
      <c r="F1003" s="18">
        <v>26239000</v>
      </c>
      <c r="G1003" s="18">
        <v>26239000</v>
      </c>
      <c r="H1003" s="45">
        <v>0</v>
      </c>
      <c r="I1003" s="2" t="s">
        <v>115</v>
      </c>
      <c r="J1003" s="2" t="s">
        <v>33</v>
      </c>
    </row>
    <row r="1004" spans="1:10" x14ac:dyDescent="0.2">
      <c r="A1004" s="16">
        <v>992</v>
      </c>
      <c r="B1004" s="17" t="s">
        <v>338</v>
      </c>
      <c r="C1004" s="17" t="s">
        <v>42</v>
      </c>
      <c r="D1004" s="30">
        <v>45259</v>
      </c>
      <c r="E1004" s="31" t="s">
        <v>176</v>
      </c>
      <c r="F1004" s="18">
        <v>60809</v>
      </c>
      <c r="G1004" s="18">
        <v>60809</v>
      </c>
      <c r="H1004" s="45">
        <v>0</v>
      </c>
      <c r="I1004" s="2" t="s">
        <v>115</v>
      </c>
      <c r="J1004" s="2" t="s">
        <v>35</v>
      </c>
    </row>
    <row r="1005" spans="1:10" x14ac:dyDescent="0.2">
      <c r="A1005" s="16">
        <v>993</v>
      </c>
      <c r="B1005" s="17" t="s">
        <v>339</v>
      </c>
      <c r="C1005" s="17" t="s">
        <v>42</v>
      </c>
      <c r="D1005" s="30">
        <v>45275</v>
      </c>
      <c r="E1005" s="31" t="s">
        <v>146</v>
      </c>
      <c r="F1005" s="18">
        <v>400000</v>
      </c>
      <c r="G1005" s="18">
        <v>400000</v>
      </c>
      <c r="H1005" s="45">
        <v>0</v>
      </c>
      <c r="I1005" s="2" t="s">
        <v>115</v>
      </c>
      <c r="J1005" s="2" t="s">
        <v>35</v>
      </c>
    </row>
    <row r="1006" spans="1:10" x14ac:dyDescent="0.2">
      <c r="A1006" s="16">
        <v>994</v>
      </c>
      <c r="B1006" s="17" t="s">
        <v>340</v>
      </c>
      <c r="C1006" s="17" t="s">
        <v>42</v>
      </c>
      <c r="D1006" s="30">
        <v>45289</v>
      </c>
      <c r="E1006" s="31" t="s">
        <v>176</v>
      </c>
      <c r="F1006" s="18">
        <v>180000</v>
      </c>
      <c r="G1006" s="18">
        <v>180000</v>
      </c>
      <c r="H1006" s="45">
        <v>0</v>
      </c>
      <c r="I1006" s="2" t="s">
        <v>115</v>
      </c>
      <c r="J1006" s="2" t="s">
        <v>35</v>
      </c>
    </row>
    <row r="1007" spans="1:10" x14ac:dyDescent="0.2">
      <c r="A1007" s="16">
        <v>995</v>
      </c>
      <c r="B1007" s="17" t="s">
        <v>341</v>
      </c>
      <c r="C1007" s="17" t="s">
        <v>42</v>
      </c>
      <c r="D1007" s="30">
        <v>45274</v>
      </c>
      <c r="E1007" s="31" t="s">
        <v>146</v>
      </c>
      <c r="F1007" s="18">
        <v>1566000</v>
      </c>
      <c r="G1007" s="18">
        <v>1566000</v>
      </c>
      <c r="H1007" s="45">
        <v>0</v>
      </c>
      <c r="I1007" s="2" t="s">
        <v>115</v>
      </c>
      <c r="J1007" s="2" t="s">
        <v>35</v>
      </c>
    </row>
    <row r="1008" spans="1:10" x14ac:dyDescent="0.2">
      <c r="A1008" s="16">
        <v>996</v>
      </c>
      <c r="B1008" s="17" t="s">
        <v>342</v>
      </c>
      <c r="C1008" s="17" t="s">
        <v>42</v>
      </c>
      <c r="D1008" s="30">
        <v>45259</v>
      </c>
      <c r="E1008" s="31" t="s">
        <v>176</v>
      </c>
      <c r="F1008" s="18">
        <v>1490000</v>
      </c>
      <c r="G1008" s="18">
        <v>1490000</v>
      </c>
      <c r="H1008" s="45">
        <v>0</v>
      </c>
      <c r="I1008" s="2" t="s">
        <v>115</v>
      </c>
      <c r="J1008" s="2" t="s">
        <v>35</v>
      </c>
    </row>
    <row r="1009" spans="1:10" x14ac:dyDescent="0.2">
      <c r="A1009" s="16">
        <v>997</v>
      </c>
      <c r="B1009" s="17" t="s">
        <v>342</v>
      </c>
      <c r="C1009" s="17" t="s">
        <v>42</v>
      </c>
      <c r="D1009" s="30">
        <v>45265</v>
      </c>
      <c r="E1009" s="31" t="s">
        <v>184</v>
      </c>
      <c r="F1009" s="18">
        <v>240000</v>
      </c>
      <c r="G1009" s="18">
        <v>240000</v>
      </c>
      <c r="H1009" s="45">
        <v>0</v>
      </c>
      <c r="I1009" s="2" t="s">
        <v>115</v>
      </c>
      <c r="J1009" s="2" t="s">
        <v>35</v>
      </c>
    </row>
    <row r="1010" spans="1:10" x14ac:dyDescent="0.2">
      <c r="A1010" s="16">
        <v>998</v>
      </c>
      <c r="B1010" s="17" t="s">
        <v>343</v>
      </c>
      <c r="C1010" s="17" t="s">
        <v>42</v>
      </c>
      <c r="D1010" s="30">
        <v>45252</v>
      </c>
      <c r="E1010" s="31" t="s">
        <v>171</v>
      </c>
      <c r="F1010" s="18">
        <v>120182000</v>
      </c>
      <c r="G1010" s="18">
        <v>120182000</v>
      </c>
      <c r="H1010" s="45">
        <v>0</v>
      </c>
      <c r="I1010" s="2" t="s">
        <v>115</v>
      </c>
      <c r="J1010" s="2" t="s">
        <v>33</v>
      </c>
    </row>
    <row r="1011" spans="1:10" x14ac:dyDescent="0.2">
      <c r="A1011" s="16">
        <v>999</v>
      </c>
      <c r="B1011" s="17" t="s">
        <v>343</v>
      </c>
      <c r="C1011" s="17" t="s">
        <v>42</v>
      </c>
      <c r="D1011" s="30">
        <v>45264</v>
      </c>
      <c r="E1011" s="31" t="s">
        <v>191</v>
      </c>
      <c r="F1011" s="18">
        <v>330000</v>
      </c>
      <c r="G1011" s="18">
        <v>330000</v>
      </c>
      <c r="H1011" s="45">
        <v>0</v>
      </c>
      <c r="I1011" s="2" t="s">
        <v>115</v>
      </c>
      <c r="J1011" s="2" t="s">
        <v>35</v>
      </c>
    </row>
    <row r="1012" spans="1:10" x14ac:dyDescent="0.2">
      <c r="A1012" s="16">
        <v>1000</v>
      </c>
      <c r="B1012" s="17" t="s">
        <v>343</v>
      </c>
      <c r="C1012" s="17" t="s">
        <v>42</v>
      </c>
      <c r="D1012" s="30">
        <v>45233</v>
      </c>
      <c r="E1012" s="31" t="s">
        <v>157</v>
      </c>
      <c r="F1012" s="18">
        <v>3461150</v>
      </c>
      <c r="G1012" s="18">
        <v>3461150</v>
      </c>
      <c r="H1012" s="45">
        <v>0</v>
      </c>
      <c r="I1012" s="2" t="s">
        <v>115</v>
      </c>
      <c r="J1012" s="2" t="s">
        <v>33</v>
      </c>
    </row>
    <row r="1013" spans="1:10" x14ac:dyDescent="0.2">
      <c r="A1013" s="16">
        <v>1001</v>
      </c>
      <c r="B1013" s="17" t="s">
        <v>344</v>
      </c>
      <c r="C1013" s="17" t="s">
        <v>42</v>
      </c>
      <c r="D1013" s="30">
        <v>45271</v>
      </c>
      <c r="E1013" s="31" t="s">
        <v>144</v>
      </c>
      <c r="F1013" s="18">
        <v>3500000</v>
      </c>
      <c r="G1013" s="18">
        <v>3500000</v>
      </c>
      <c r="H1013" s="45">
        <v>0</v>
      </c>
      <c r="I1013" s="2" t="s">
        <v>115</v>
      </c>
      <c r="J1013" s="2" t="s">
        <v>33</v>
      </c>
    </row>
    <row r="1014" spans="1:10" x14ac:dyDescent="0.2">
      <c r="A1014" s="16">
        <v>1002</v>
      </c>
      <c r="B1014" s="17" t="s">
        <v>345</v>
      </c>
      <c r="C1014" s="17" t="s">
        <v>42</v>
      </c>
      <c r="D1014" s="30">
        <v>44313</v>
      </c>
      <c r="E1014" s="31" t="s">
        <v>289</v>
      </c>
      <c r="F1014" s="18">
        <v>1575000</v>
      </c>
      <c r="G1014" s="18">
        <v>1575000</v>
      </c>
      <c r="H1014" s="45">
        <v>0</v>
      </c>
      <c r="I1014" s="2" t="s">
        <v>115</v>
      </c>
      <c r="J1014" s="2" t="s">
        <v>33</v>
      </c>
    </row>
    <row r="1015" spans="1:10" x14ac:dyDescent="0.2">
      <c r="A1015" s="16">
        <v>1003</v>
      </c>
      <c r="B1015" s="17" t="s">
        <v>346</v>
      </c>
      <c r="C1015" s="17" t="s">
        <v>42</v>
      </c>
      <c r="D1015" s="30">
        <v>45275</v>
      </c>
      <c r="E1015" s="31" t="s">
        <v>176</v>
      </c>
      <c r="F1015" s="18">
        <v>1760000</v>
      </c>
      <c r="G1015" s="18">
        <v>1760000</v>
      </c>
      <c r="H1015" s="45">
        <v>0</v>
      </c>
      <c r="I1015" s="2" t="s">
        <v>115</v>
      </c>
      <c r="J1015" s="2" t="s">
        <v>35</v>
      </c>
    </row>
    <row r="1016" spans="1:10" x14ac:dyDescent="0.2">
      <c r="A1016" s="16">
        <v>1004</v>
      </c>
      <c r="B1016" s="17" t="s">
        <v>347</v>
      </c>
      <c r="C1016" s="17" t="s">
        <v>42</v>
      </c>
      <c r="D1016" s="30">
        <v>45279</v>
      </c>
      <c r="E1016" s="31" t="s">
        <v>186</v>
      </c>
      <c r="F1016" s="18">
        <v>465000</v>
      </c>
      <c r="G1016" s="18">
        <v>465000</v>
      </c>
      <c r="H1016" s="45">
        <v>0</v>
      </c>
      <c r="I1016" s="2" t="s">
        <v>115</v>
      </c>
      <c r="J1016" s="2" t="s">
        <v>33</v>
      </c>
    </row>
    <row r="1017" spans="1:10" x14ac:dyDescent="0.2">
      <c r="A1017" s="16">
        <v>1005</v>
      </c>
      <c r="B1017" s="17" t="s">
        <v>347</v>
      </c>
      <c r="C1017" s="17" t="s">
        <v>42</v>
      </c>
      <c r="D1017" s="30">
        <v>45279</v>
      </c>
      <c r="E1017" s="31" t="s">
        <v>186</v>
      </c>
      <c r="F1017" s="18">
        <v>2175000</v>
      </c>
      <c r="G1017" s="18">
        <v>2175000</v>
      </c>
      <c r="H1017" s="45">
        <v>0</v>
      </c>
      <c r="I1017" s="2" t="s">
        <v>115</v>
      </c>
      <c r="J1017" s="2" t="s">
        <v>33</v>
      </c>
    </row>
    <row r="1018" spans="1:10" x14ac:dyDescent="0.2">
      <c r="A1018" s="16">
        <v>1006</v>
      </c>
      <c r="B1018" s="17" t="s">
        <v>348</v>
      </c>
      <c r="C1018" s="17" t="s">
        <v>42</v>
      </c>
      <c r="D1018" s="30">
        <v>45275</v>
      </c>
      <c r="E1018" s="31" t="s">
        <v>173</v>
      </c>
      <c r="F1018" s="18">
        <v>750000</v>
      </c>
      <c r="G1018" s="18">
        <v>750000</v>
      </c>
      <c r="H1018" s="45">
        <v>0</v>
      </c>
      <c r="I1018" s="2" t="s">
        <v>115</v>
      </c>
      <c r="J1018" s="2" t="s">
        <v>33</v>
      </c>
    </row>
    <row r="1019" spans="1:10" x14ac:dyDescent="0.2">
      <c r="A1019" s="16">
        <v>1007</v>
      </c>
      <c r="B1019" s="17" t="s">
        <v>107</v>
      </c>
      <c r="C1019" s="17" t="s">
        <v>42</v>
      </c>
      <c r="D1019" s="30">
        <v>44991</v>
      </c>
      <c r="E1019" s="31" t="s">
        <v>252</v>
      </c>
      <c r="F1019" s="18">
        <v>100000000</v>
      </c>
      <c r="G1019" s="18">
        <v>100000000</v>
      </c>
      <c r="H1019" s="45">
        <v>0</v>
      </c>
      <c r="I1019" s="2" t="s">
        <v>115</v>
      </c>
      <c r="J1019" s="2" t="s">
        <v>33</v>
      </c>
    </row>
    <row r="1020" spans="1:10" x14ac:dyDescent="0.2">
      <c r="A1020" s="16">
        <v>1008</v>
      </c>
      <c r="B1020" s="17" t="s">
        <v>107</v>
      </c>
      <c r="C1020" s="17" t="s">
        <v>42</v>
      </c>
      <c r="D1020" s="30">
        <v>45020</v>
      </c>
      <c r="E1020" s="31" t="s">
        <v>237</v>
      </c>
      <c r="F1020" s="18">
        <v>100000000</v>
      </c>
      <c r="G1020" s="18">
        <v>100000000</v>
      </c>
      <c r="H1020" s="45">
        <v>0</v>
      </c>
      <c r="I1020" s="2" t="s">
        <v>115</v>
      </c>
      <c r="J1020" s="2" t="s">
        <v>33</v>
      </c>
    </row>
    <row r="1021" spans="1:10" x14ac:dyDescent="0.2">
      <c r="A1021" s="16">
        <v>1009</v>
      </c>
      <c r="B1021" s="17" t="s">
        <v>107</v>
      </c>
      <c r="C1021" s="17" t="s">
        <v>42</v>
      </c>
      <c r="D1021" s="30">
        <v>45048</v>
      </c>
      <c r="E1021" s="31" t="s">
        <v>290</v>
      </c>
      <c r="F1021" s="18">
        <v>100000000</v>
      </c>
      <c r="G1021" s="18">
        <v>100000000</v>
      </c>
      <c r="H1021" s="45">
        <v>0</v>
      </c>
      <c r="I1021" s="2" t="s">
        <v>115</v>
      </c>
      <c r="J1021" s="2" t="s">
        <v>33</v>
      </c>
    </row>
    <row r="1022" spans="1:10" x14ac:dyDescent="0.2">
      <c r="A1022" s="16">
        <v>1010</v>
      </c>
      <c r="B1022" s="17" t="s">
        <v>107</v>
      </c>
      <c r="C1022" s="17" t="s">
        <v>42</v>
      </c>
      <c r="D1022" s="30">
        <v>45084</v>
      </c>
      <c r="E1022" s="31" t="s">
        <v>291</v>
      </c>
      <c r="F1022" s="18">
        <v>100000000</v>
      </c>
      <c r="G1022" s="18">
        <v>100000000</v>
      </c>
      <c r="H1022" s="45">
        <v>0</v>
      </c>
      <c r="I1022" s="2" t="s">
        <v>115</v>
      </c>
      <c r="J1022" s="2" t="s">
        <v>33</v>
      </c>
    </row>
    <row r="1023" spans="1:10" x14ac:dyDescent="0.2">
      <c r="A1023" s="16">
        <v>1011</v>
      </c>
      <c r="B1023" s="17" t="s">
        <v>107</v>
      </c>
      <c r="C1023" s="17" t="s">
        <v>42</v>
      </c>
      <c r="D1023" s="30">
        <v>45112</v>
      </c>
      <c r="E1023" s="31" t="s">
        <v>292</v>
      </c>
      <c r="F1023" s="18">
        <v>100000000</v>
      </c>
      <c r="G1023" s="18">
        <v>100000000</v>
      </c>
      <c r="H1023" s="45">
        <v>0</v>
      </c>
      <c r="I1023" s="2" t="s">
        <v>115</v>
      </c>
      <c r="J1023" s="2" t="s">
        <v>33</v>
      </c>
    </row>
    <row r="1024" spans="1:10" x14ac:dyDescent="0.2">
      <c r="A1024" s="16">
        <v>1012</v>
      </c>
      <c r="B1024" s="17" t="s">
        <v>107</v>
      </c>
      <c r="C1024" s="17" t="s">
        <v>42</v>
      </c>
      <c r="D1024" s="30">
        <v>45140</v>
      </c>
      <c r="E1024" s="31" t="s">
        <v>293</v>
      </c>
      <c r="F1024" s="18">
        <v>100000000</v>
      </c>
      <c r="G1024" s="18">
        <v>100000000</v>
      </c>
      <c r="H1024" s="45">
        <v>0</v>
      </c>
      <c r="I1024" s="2" t="s">
        <v>115</v>
      </c>
      <c r="J1024" s="2" t="s">
        <v>33</v>
      </c>
    </row>
    <row r="1025" spans="1:10" x14ac:dyDescent="0.2">
      <c r="A1025" s="16">
        <v>1013</v>
      </c>
      <c r="B1025" s="17" t="s">
        <v>107</v>
      </c>
      <c r="C1025" s="17" t="s">
        <v>42</v>
      </c>
      <c r="D1025" s="30">
        <v>45266</v>
      </c>
      <c r="E1025" s="31" t="s">
        <v>183</v>
      </c>
      <c r="F1025" s="18">
        <v>44000000</v>
      </c>
      <c r="G1025" s="18">
        <v>44000000</v>
      </c>
      <c r="H1025" s="45">
        <v>0</v>
      </c>
      <c r="I1025" s="2" t="s">
        <v>115</v>
      </c>
      <c r="J1025" s="2" t="s">
        <v>33</v>
      </c>
    </row>
    <row r="1026" spans="1:10" x14ac:dyDescent="0.2">
      <c r="A1026" s="16">
        <v>1014</v>
      </c>
      <c r="B1026" s="17" t="s">
        <v>349</v>
      </c>
      <c r="C1026" s="17" t="s">
        <v>42</v>
      </c>
      <c r="D1026" s="30">
        <v>45265</v>
      </c>
      <c r="E1026" s="31" t="s">
        <v>178</v>
      </c>
      <c r="F1026" s="18">
        <v>215000</v>
      </c>
      <c r="G1026" s="18">
        <v>215000</v>
      </c>
      <c r="H1026" s="45">
        <v>0</v>
      </c>
      <c r="I1026" s="2" t="s">
        <v>115</v>
      </c>
      <c r="J1026" s="2" t="s">
        <v>33</v>
      </c>
    </row>
    <row r="1027" spans="1:10" x14ac:dyDescent="0.2">
      <c r="A1027" s="16">
        <v>1015</v>
      </c>
      <c r="B1027" s="17" t="s">
        <v>349</v>
      </c>
      <c r="C1027" s="17" t="s">
        <v>42</v>
      </c>
      <c r="D1027" s="30">
        <v>45270</v>
      </c>
      <c r="E1027" s="31" t="s">
        <v>144</v>
      </c>
      <c r="F1027" s="18">
        <v>662000</v>
      </c>
      <c r="G1027" s="18">
        <v>662000</v>
      </c>
      <c r="H1027" s="45">
        <v>0</v>
      </c>
      <c r="I1027" s="2" t="s">
        <v>115</v>
      </c>
      <c r="J1027" s="2" t="s">
        <v>33</v>
      </c>
    </row>
    <row r="1028" spans="1:10" x14ac:dyDescent="0.2">
      <c r="A1028" s="16">
        <v>1016</v>
      </c>
      <c r="B1028" s="17" t="s">
        <v>349</v>
      </c>
      <c r="C1028" s="17" t="s">
        <v>42</v>
      </c>
      <c r="D1028" s="30">
        <v>45270</v>
      </c>
      <c r="E1028" s="31" t="s">
        <v>144</v>
      </c>
      <c r="F1028" s="18">
        <v>1298000</v>
      </c>
      <c r="G1028" s="18">
        <v>1298000</v>
      </c>
      <c r="H1028" s="45">
        <v>0</v>
      </c>
      <c r="I1028" s="2" t="s">
        <v>115</v>
      </c>
      <c r="J1028" s="2" t="s">
        <v>33</v>
      </c>
    </row>
    <row r="1029" spans="1:10" x14ac:dyDescent="0.2">
      <c r="A1029" s="16">
        <v>1017</v>
      </c>
      <c r="B1029" s="17" t="s">
        <v>349</v>
      </c>
      <c r="C1029" s="17" t="s">
        <v>42</v>
      </c>
      <c r="D1029" s="30">
        <v>45270</v>
      </c>
      <c r="E1029" s="31" t="s">
        <v>144</v>
      </c>
      <c r="F1029" s="18">
        <v>1099000</v>
      </c>
      <c r="G1029" s="18">
        <v>1099000</v>
      </c>
      <c r="H1029" s="45">
        <v>0</v>
      </c>
      <c r="I1029" s="2" t="s">
        <v>115</v>
      </c>
      <c r="J1029" s="2" t="s">
        <v>33</v>
      </c>
    </row>
    <row r="1030" spans="1:10" x14ac:dyDescent="0.2">
      <c r="A1030" s="16">
        <v>1018</v>
      </c>
      <c r="B1030" s="17" t="s">
        <v>108</v>
      </c>
      <c r="C1030" s="17" t="s">
        <v>42</v>
      </c>
      <c r="D1030" s="30">
        <v>45254</v>
      </c>
      <c r="E1030" s="31" t="s">
        <v>171</v>
      </c>
      <c r="F1030" s="18">
        <v>3200000</v>
      </c>
      <c r="G1030" s="18">
        <v>3200000</v>
      </c>
      <c r="H1030" s="45">
        <v>0</v>
      </c>
      <c r="I1030" s="2" t="s">
        <v>115</v>
      </c>
      <c r="J1030" s="2" t="s">
        <v>33</v>
      </c>
    </row>
    <row r="1031" spans="1:10" x14ac:dyDescent="0.2">
      <c r="A1031" s="16">
        <v>1019</v>
      </c>
      <c r="B1031" s="17" t="s">
        <v>108</v>
      </c>
      <c r="C1031" s="17" t="s">
        <v>42</v>
      </c>
      <c r="D1031" s="30">
        <v>45280</v>
      </c>
      <c r="E1031" s="31" t="s">
        <v>170</v>
      </c>
      <c r="F1031" s="18">
        <v>18242000</v>
      </c>
      <c r="G1031" s="18">
        <v>18242000</v>
      </c>
      <c r="H1031" s="45">
        <v>0</v>
      </c>
      <c r="I1031" s="2" t="s">
        <v>115</v>
      </c>
      <c r="J1031" s="2" t="s">
        <v>35</v>
      </c>
    </row>
    <row r="1032" spans="1:10" x14ac:dyDescent="0.2">
      <c r="A1032" s="16">
        <v>1020</v>
      </c>
      <c r="B1032" s="17" t="s">
        <v>108</v>
      </c>
      <c r="C1032" s="17" t="s">
        <v>42</v>
      </c>
      <c r="D1032" s="30">
        <v>45273</v>
      </c>
      <c r="E1032" s="31" t="s">
        <v>146</v>
      </c>
      <c r="F1032" s="18">
        <v>3200000</v>
      </c>
      <c r="G1032" s="18">
        <v>3200000</v>
      </c>
      <c r="H1032" s="45">
        <v>0</v>
      </c>
      <c r="I1032" s="2" t="s">
        <v>115</v>
      </c>
      <c r="J1032" s="2" t="s">
        <v>35</v>
      </c>
    </row>
    <row r="1033" spans="1:10" x14ac:dyDescent="0.2">
      <c r="A1033" s="16">
        <v>1021</v>
      </c>
      <c r="B1033" s="17" t="s">
        <v>108</v>
      </c>
      <c r="C1033" s="17" t="s">
        <v>42</v>
      </c>
      <c r="D1033" s="30">
        <v>45287</v>
      </c>
      <c r="E1033" s="31" t="s">
        <v>149</v>
      </c>
      <c r="F1033" s="18">
        <v>1680000</v>
      </c>
      <c r="G1033" s="18">
        <v>1680000</v>
      </c>
      <c r="H1033" s="45">
        <v>0</v>
      </c>
      <c r="I1033" s="2" t="s">
        <v>115</v>
      </c>
      <c r="J1033" s="2" t="s">
        <v>35</v>
      </c>
    </row>
    <row r="1034" spans="1:10" x14ac:dyDescent="0.2">
      <c r="A1034" s="16">
        <v>1022</v>
      </c>
      <c r="B1034" s="17" t="s">
        <v>53</v>
      </c>
      <c r="C1034" s="17" t="s">
        <v>42</v>
      </c>
      <c r="D1034" s="30">
        <v>44634</v>
      </c>
      <c r="E1034" s="31" t="s">
        <v>294</v>
      </c>
      <c r="F1034" s="18">
        <v>1760000</v>
      </c>
      <c r="G1034" s="18">
        <v>1760000</v>
      </c>
      <c r="H1034" s="45">
        <v>0</v>
      </c>
      <c r="I1034" s="2" t="s">
        <v>115</v>
      </c>
      <c r="J1034" s="2" t="s">
        <v>33</v>
      </c>
    </row>
    <row r="1035" spans="1:10" x14ac:dyDescent="0.2">
      <c r="A1035" s="16">
        <v>1023</v>
      </c>
      <c r="B1035" s="17" t="s">
        <v>350</v>
      </c>
      <c r="C1035" s="17" t="s">
        <v>42</v>
      </c>
      <c r="D1035" s="30">
        <v>45272</v>
      </c>
      <c r="E1035" s="31" t="s">
        <v>150</v>
      </c>
      <c r="F1035" s="18">
        <v>11150680</v>
      </c>
      <c r="G1035" s="18">
        <v>11150680</v>
      </c>
      <c r="H1035" s="45">
        <v>0</v>
      </c>
      <c r="I1035" s="2" t="s">
        <v>115</v>
      </c>
      <c r="J1035" s="2" t="s">
        <v>35</v>
      </c>
    </row>
    <row r="1036" spans="1:10" x14ac:dyDescent="0.2">
      <c r="A1036" s="16">
        <v>1024</v>
      </c>
      <c r="B1036" s="17" t="s">
        <v>351</v>
      </c>
      <c r="C1036" s="17" t="s">
        <v>42</v>
      </c>
      <c r="D1036" s="30">
        <v>45287</v>
      </c>
      <c r="E1036" s="31" t="s">
        <v>145</v>
      </c>
      <c r="F1036" s="18">
        <v>397000</v>
      </c>
      <c r="G1036" s="18">
        <v>397000</v>
      </c>
      <c r="H1036" s="45">
        <v>0</v>
      </c>
      <c r="I1036" s="2" t="s">
        <v>115</v>
      </c>
      <c r="J1036" s="2" t="s">
        <v>33</v>
      </c>
    </row>
    <row r="1037" spans="1:10" x14ac:dyDescent="0.2">
      <c r="A1037" s="16">
        <v>1025</v>
      </c>
      <c r="B1037" s="17" t="s">
        <v>352</v>
      </c>
      <c r="C1037" s="17" t="s">
        <v>42</v>
      </c>
      <c r="D1037" s="30">
        <v>45289</v>
      </c>
      <c r="E1037" s="31" t="s">
        <v>176</v>
      </c>
      <c r="F1037" s="18">
        <v>25000</v>
      </c>
      <c r="G1037" s="18">
        <v>25000</v>
      </c>
      <c r="H1037" s="45">
        <v>0</v>
      </c>
      <c r="I1037" s="2" t="s">
        <v>115</v>
      </c>
      <c r="J1037" s="2" t="s">
        <v>35</v>
      </c>
    </row>
    <row r="1038" spans="1:10" x14ac:dyDescent="0.2">
      <c r="A1038" s="16">
        <v>1026</v>
      </c>
      <c r="B1038" s="17" t="s">
        <v>353</v>
      </c>
      <c r="C1038" s="17" t="s">
        <v>42</v>
      </c>
      <c r="D1038" s="30">
        <v>45259</v>
      </c>
      <c r="E1038" s="31" t="s">
        <v>176</v>
      </c>
      <c r="F1038" s="18">
        <v>1480000</v>
      </c>
      <c r="G1038" s="18">
        <v>1480000</v>
      </c>
      <c r="H1038" s="45">
        <v>0</v>
      </c>
      <c r="I1038" s="2" t="s">
        <v>115</v>
      </c>
      <c r="J1038" s="2" t="s">
        <v>35</v>
      </c>
    </row>
    <row r="1039" spans="1:10" x14ac:dyDescent="0.2">
      <c r="A1039" s="16">
        <v>1027</v>
      </c>
      <c r="B1039" s="17" t="s">
        <v>353</v>
      </c>
      <c r="C1039" s="17" t="s">
        <v>42</v>
      </c>
      <c r="D1039" s="30">
        <v>45286</v>
      </c>
      <c r="E1039" s="31" t="s">
        <v>148</v>
      </c>
      <c r="F1039" s="18">
        <v>690000</v>
      </c>
      <c r="G1039" s="18">
        <v>690000</v>
      </c>
      <c r="H1039" s="45">
        <v>0</v>
      </c>
      <c r="I1039" s="2" t="s">
        <v>115</v>
      </c>
      <c r="J1039" s="2" t="s">
        <v>35</v>
      </c>
    </row>
    <row r="1040" spans="1:10" x14ac:dyDescent="0.2">
      <c r="A1040" s="16">
        <v>1028</v>
      </c>
      <c r="B1040" s="17" t="s">
        <v>354</v>
      </c>
      <c r="C1040" s="17" t="s">
        <v>42</v>
      </c>
      <c r="D1040" s="30">
        <v>45279</v>
      </c>
      <c r="E1040" s="31" t="s">
        <v>186</v>
      </c>
      <c r="F1040" s="18">
        <v>1100000</v>
      </c>
      <c r="G1040" s="18">
        <v>1100000</v>
      </c>
      <c r="H1040" s="45">
        <v>0</v>
      </c>
      <c r="I1040" s="2" t="s">
        <v>115</v>
      </c>
      <c r="J1040" s="2" t="s">
        <v>33</v>
      </c>
    </row>
    <row r="1041" spans="1:10" x14ac:dyDescent="0.2">
      <c r="A1041" s="16">
        <v>1029</v>
      </c>
      <c r="B1041" s="17" t="s">
        <v>354</v>
      </c>
      <c r="C1041" s="17" t="s">
        <v>42</v>
      </c>
      <c r="D1041" s="30">
        <v>45264</v>
      </c>
      <c r="E1041" s="31" t="s">
        <v>191</v>
      </c>
      <c r="F1041" s="18">
        <v>1100000</v>
      </c>
      <c r="G1041" s="18">
        <v>1100000</v>
      </c>
      <c r="H1041" s="45">
        <v>0</v>
      </c>
      <c r="I1041" s="2" t="s">
        <v>115</v>
      </c>
      <c r="J1041" s="2" t="s">
        <v>35</v>
      </c>
    </row>
    <row r="1042" spans="1:10" x14ac:dyDescent="0.2">
      <c r="A1042" s="16">
        <v>1030</v>
      </c>
      <c r="B1042" s="17" t="s">
        <v>109</v>
      </c>
      <c r="C1042" s="17" t="s">
        <v>42</v>
      </c>
      <c r="D1042" s="30">
        <v>45266</v>
      </c>
      <c r="E1042" s="31" t="s">
        <v>166</v>
      </c>
      <c r="F1042" s="18">
        <v>45050000</v>
      </c>
      <c r="G1042" s="18">
        <v>45050000</v>
      </c>
      <c r="H1042" s="45">
        <v>0</v>
      </c>
      <c r="I1042" s="2" t="s">
        <v>115</v>
      </c>
      <c r="J1042" s="2" t="s">
        <v>35</v>
      </c>
    </row>
    <row r="1043" spans="1:10" x14ac:dyDescent="0.2">
      <c r="A1043" s="16">
        <v>1031</v>
      </c>
      <c r="B1043" s="17" t="s">
        <v>355</v>
      </c>
      <c r="C1043" s="17" t="s">
        <v>42</v>
      </c>
      <c r="D1043" s="30">
        <v>44928</v>
      </c>
      <c r="E1043" s="31" t="s">
        <v>295</v>
      </c>
      <c r="F1043" s="18">
        <v>150000</v>
      </c>
      <c r="G1043" s="18">
        <v>150000</v>
      </c>
      <c r="H1043" s="45">
        <v>0</v>
      </c>
      <c r="I1043" s="2" t="s">
        <v>115</v>
      </c>
      <c r="J1043" s="2" t="s">
        <v>33</v>
      </c>
    </row>
    <row r="1044" spans="1:10" x14ac:dyDescent="0.2">
      <c r="A1044" s="16">
        <v>1032</v>
      </c>
      <c r="B1044" s="17" t="s">
        <v>110</v>
      </c>
      <c r="C1044" s="17" t="s">
        <v>42</v>
      </c>
      <c r="D1044" s="30">
        <v>45181</v>
      </c>
      <c r="E1044" s="31" t="s">
        <v>296</v>
      </c>
      <c r="F1044" s="18">
        <v>286681533</v>
      </c>
      <c r="G1044" s="18">
        <v>286681533</v>
      </c>
      <c r="H1044" s="45">
        <v>0</v>
      </c>
      <c r="I1044" s="2" t="s">
        <v>115</v>
      </c>
      <c r="J1044" s="2" t="s">
        <v>33</v>
      </c>
    </row>
    <row r="1045" spans="1:10" x14ac:dyDescent="0.2">
      <c r="A1045" s="16">
        <v>1033</v>
      </c>
      <c r="B1045" s="17" t="s">
        <v>110</v>
      </c>
      <c r="C1045" s="17" t="s">
        <v>42</v>
      </c>
      <c r="D1045" s="30">
        <v>45210</v>
      </c>
      <c r="E1045" s="31" t="s">
        <v>249</v>
      </c>
      <c r="F1045" s="18">
        <v>181345336</v>
      </c>
      <c r="G1045" s="18">
        <v>181345336</v>
      </c>
      <c r="H1045" s="45">
        <v>0</v>
      </c>
      <c r="I1045" s="2" t="s">
        <v>115</v>
      </c>
      <c r="J1045" s="2" t="s">
        <v>33</v>
      </c>
    </row>
    <row r="1046" spans="1:10" x14ac:dyDescent="0.2">
      <c r="A1046" s="16">
        <v>1034</v>
      </c>
      <c r="B1046" s="17" t="s">
        <v>110</v>
      </c>
      <c r="C1046" s="17" t="s">
        <v>42</v>
      </c>
      <c r="D1046" s="30">
        <v>45210</v>
      </c>
      <c r="E1046" s="31" t="s">
        <v>249</v>
      </c>
      <c r="F1046" s="18">
        <v>316649559</v>
      </c>
      <c r="G1046" s="18">
        <v>316649559</v>
      </c>
      <c r="H1046" s="45">
        <v>0</v>
      </c>
      <c r="I1046" s="2" t="s">
        <v>115</v>
      </c>
      <c r="J1046" s="2" t="s">
        <v>33</v>
      </c>
    </row>
    <row r="1047" spans="1:10" x14ac:dyDescent="0.2">
      <c r="A1047" s="16">
        <v>1035</v>
      </c>
      <c r="B1047" s="17" t="s">
        <v>110</v>
      </c>
      <c r="C1047" s="17" t="s">
        <v>42</v>
      </c>
      <c r="D1047" s="30">
        <v>45239</v>
      </c>
      <c r="E1047" s="31" t="s">
        <v>138</v>
      </c>
      <c r="F1047" s="18">
        <v>184081669</v>
      </c>
      <c r="G1047" s="18">
        <v>184081669</v>
      </c>
      <c r="H1047" s="45">
        <v>0</v>
      </c>
      <c r="I1047" s="2" t="s">
        <v>115</v>
      </c>
      <c r="J1047" s="2" t="s">
        <v>33</v>
      </c>
    </row>
    <row r="1048" spans="1:10" x14ac:dyDescent="0.2">
      <c r="A1048" s="16">
        <v>1036</v>
      </c>
      <c r="B1048" s="17" t="s">
        <v>110</v>
      </c>
      <c r="C1048" s="17" t="s">
        <v>42</v>
      </c>
      <c r="D1048" s="30">
        <v>45239</v>
      </c>
      <c r="E1048" s="31" t="s">
        <v>138</v>
      </c>
      <c r="F1048" s="18">
        <v>304878150</v>
      </c>
      <c r="G1048" s="18">
        <v>304878150</v>
      </c>
      <c r="H1048" s="45">
        <v>0</v>
      </c>
      <c r="I1048" s="2" t="s">
        <v>115</v>
      </c>
      <c r="J1048" s="2" t="s">
        <v>33</v>
      </c>
    </row>
    <row r="1049" spans="1:10" x14ac:dyDescent="0.2">
      <c r="A1049" s="16">
        <v>1037</v>
      </c>
      <c r="B1049" s="17" t="s">
        <v>110</v>
      </c>
      <c r="C1049" s="17" t="s">
        <v>42</v>
      </c>
      <c r="D1049" s="30">
        <v>45272</v>
      </c>
      <c r="E1049" s="31" t="s">
        <v>176</v>
      </c>
      <c r="F1049" s="18">
        <v>179908186</v>
      </c>
      <c r="G1049" s="18">
        <v>179908186</v>
      </c>
      <c r="H1049" s="45">
        <v>0</v>
      </c>
      <c r="I1049" s="2" t="s">
        <v>115</v>
      </c>
      <c r="J1049" s="2" t="s">
        <v>35</v>
      </c>
    </row>
    <row r="1050" spans="1:10" x14ac:dyDescent="0.2">
      <c r="A1050" s="16">
        <v>1038</v>
      </c>
      <c r="B1050" s="17" t="s">
        <v>110</v>
      </c>
      <c r="C1050" s="17" t="s">
        <v>42</v>
      </c>
      <c r="D1050" s="30">
        <v>45272</v>
      </c>
      <c r="E1050" s="31" t="s">
        <v>176</v>
      </c>
      <c r="F1050" s="18">
        <v>220820399</v>
      </c>
      <c r="G1050" s="18">
        <v>220820399</v>
      </c>
      <c r="H1050" s="45">
        <v>0</v>
      </c>
      <c r="I1050" s="2" t="s">
        <v>115</v>
      </c>
      <c r="J1050" s="2" t="s">
        <v>35</v>
      </c>
    </row>
    <row r="1051" spans="1:10" x14ac:dyDescent="0.2">
      <c r="A1051" s="16">
        <v>1039</v>
      </c>
      <c r="B1051" s="17" t="s">
        <v>110</v>
      </c>
      <c r="C1051" s="17" t="s">
        <v>42</v>
      </c>
      <c r="D1051" s="30">
        <v>45278</v>
      </c>
      <c r="E1051" s="31" t="s">
        <v>166</v>
      </c>
      <c r="F1051" s="18">
        <v>185116417</v>
      </c>
      <c r="G1051" s="18">
        <v>185116417</v>
      </c>
      <c r="H1051" s="45">
        <v>0</v>
      </c>
      <c r="I1051" s="2" t="s">
        <v>115</v>
      </c>
      <c r="J1051" s="2" t="s">
        <v>35</v>
      </c>
    </row>
    <row r="1052" spans="1:10" x14ac:dyDescent="0.2">
      <c r="A1052" s="16">
        <v>1040</v>
      </c>
      <c r="B1052" s="17" t="s">
        <v>110</v>
      </c>
      <c r="C1052" s="17" t="s">
        <v>42</v>
      </c>
      <c r="D1052" s="30">
        <v>45278</v>
      </c>
      <c r="E1052" s="31" t="s">
        <v>166</v>
      </c>
      <c r="F1052" s="18">
        <v>213474262</v>
      </c>
      <c r="G1052" s="18">
        <v>213474262</v>
      </c>
      <c r="H1052" s="45">
        <v>0</v>
      </c>
      <c r="I1052" s="2" t="s">
        <v>115</v>
      </c>
      <c r="J1052" s="2" t="s">
        <v>35</v>
      </c>
    </row>
    <row r="1053" spans="1:10" x14ac:dyDescent="0.2">
      <c r="A1053" s="16">
        <v>1041</v>
      </c>
      <c r="B1053" s="17" t="s">
        <v>356</v>
      </c>
      <c r="C1053" s="17" t="s">
        <v>42</v>
      </c>
      <c r="D1053" s="30">
        <v>45232</v>
      </c>
      <c r="E1053" s="31" t="s">
        <v>297</v>
      </c>
      <c r="F1053" s="18">
        <v>458000</v>
      </c>
      <c r="G1053" s="18">
        <v>458000</v>
      </c>
      <c r="H1053" s="45">
        <v>0</v>
      </c>
      <c r="I1053" s="2" t="s">
        <v>115</v>
      </c>
      <c r="J1053" s="2" t="s">
        <v>33</v>
      </c>
    </row>
    <row r="1054" spans="1:10" x14ac:dyDescent="0.2">
      <c r="A1054" s="16">
        <v>1042</v>
      </c>
      <c r="B1054" s="17" t="s">
        <v>357</v>
      </c>
      <c r="C1054" s="17" t="s">
        <v>42</v>
      </c>
      <c r="D1054" s="30">
        <v>45282</v>
      </c>
      <c r="E1054" s="31" t="s">
        <v>170</v>
      </c>
      <c r="F1054" s="18">
        <v>1382500</v>
      </c>
      <c r="G1054" s="18">
        <v>1382500</v>
      </c>
      <c r="H1054" s="45">
        <v>0</v>
      </c>
      <c r="I1054" s="2" t="s">
        <v>115</v>
      </c>
      <c r="J1054" s="2" t="s">
        <v>35</v>
      </c>
    </row>
    <row r="1055" spans="1:10" x14ac:dyDescent="0.2">
      <c r="A1055" s="16">
        <v>1043</v>
      </c>
      <c r="B1055" s="17" t="s">
        <v>357</v>
      </c>
      <c r="C1055" s="17" t="s">
        <v>42</v>
      </c>
      <c r="D1055" s="30">
        <v>45282</v>
      </c>
      <c r="E1055" s="31">
        <v>45302</v>
      </c>
      <c r="F1055" s="18">
        <v>7724000</v>
      </c>
      <c r="G1055" s="18">
        <v>7724000</v>
      </c>
      <c r="H1055" s="45">
        <v>0</v>
      </c>
      <c r="I1055" s="2" t="s">
        <v>115</v>
      </c>
      <c r="J1055" s="2" t="s">
        <v>35</v>
      </c>
    </row>
    <row r="1056" spans="1:10" x14ac:dyDescent="0.2">
      <c r="A1056" s="16">
        <v>1044</v>
      </c>
      <c r="B1056" s="17" t="s">
        <v>358</v>
      </c>
      <c r="C1056" s="17" t="s">
        <v>42</v>
      </c>
      <c r="D1056" s="30">
        <v>45016</v>
      </c>
      <c r="E1056" s="31">
        <v>45047</v>
      </c>
      <c r="F1056" s="18">
        <v>1043500</v>
      </c>
      <c r="G1056" s="18">
        <v>1043500</v>
      </c>
      <c r="H1056" s="45">
        <v>0</v>
      </c>
      <c r="I1056" s="2" t="s">
        <v>115</v>
      </c>
      <c r="J1056" s="2" t="s">
        <v>33</v>
      </c>
    </row>
    <row r="1057" spans="1:10" x14ac:dyDescent="0.2">
      <c r="A1057" s="16">
        <v>1045</v>
      </c>
      <c r="B1057" s="17" t="s">
        <v>358</v>
      </c>
      <c r="C1057" s="17" t="s">
        <v>42</v>
      </c>
      <c r="D1057" s="30">
        <v>45225</v>
      </c>
      <c r="E1057" s="31" t="s">
        <v>249</v>
      </c>
      <c r="F1057" s="18">
        <v>-10830400</v>
      </c>
      <c r="G1057" s="18">
        <v>-10830400</v>
      </c>
      <c r="H1057" s="45">
        <v>0</v>
      </c>
      <c r="I1057" s="2" t="s">
        <v>115</v>
      </c>
      <c r="J1057" s="2" t="s">
        <v>33</v>
      </c>
    </row>
    <row r="1058" spans="1:10" x14ac:dyDescent="0.2">
      <c r="A1058" s="16">
        <v>1046</v>
      </c>
      <c r="B1058" s="17" t="s">
        <v>359</v>
      </c>
      <c r="C1058" s="17" t="s">
        <v>42</v>
      </c>
      <c r="D1058" s="30">
        <v>45241</v>
      </c>
      <c r="E1058" s="31" t="s">
        <v>144</v>
      </c>
      <c r="F1058" s="18">
        <v>5700000</v>
      </c>
      <c r="G1058" s="18">
        <v>5700000</v>
      </c>
      <c r="H1058" s="45">
        <v>0</v>
      </c>
      <c r="I1058" s="2" t="s">
        <v>115</v>
      </c>
      <c r="J1058" s="2" t="s">
        <v>33</v>
      </c>
    </row>
    <row r="1059" spans="1:10" x14ac:dyDescent="0.2">
      <c r="A1059" s="16">
        <v>1047</v>
      </c>
      <c r="B1059" s="17" t="s">
        <v>360</v>
      </c>
      <c r="C1059" s="17" t="s">
        <v>42</v>
      </c>
      <c r="D1059" s="30">
        <v>45201</v>
      </c>
      <c r="E1059" s="31" t="s">
        <v>196</v>
      </c>
      <c r="F1059" s="18">
        <v>102790</v>
      </c>
      <c r="G1059" s="18">
        <v>102790</v>
      </c>
      <c r="H1059" s="45">
        <v>0</v>
      </c>
      <c r="I1059" s="2" t="s">
        <v>115</v>
      </c>
      <c r="J1059" s="2" t="s">
        <v>33</v>
      </c>
    </row>
    <row r="1060" spans="1:10" x14ac:dyDescent="0.2">
      <c r="A1060" s="16">
        <v>1048</v>
      </c>
      <c r="B1060" s="17" t="s">
        <v>361</v>
      </c>
      <c r="C1060" s="17" t="s">
        <v>42</v>
      </c>
      <c r="D1060" s="30">
        <v>45274</v>
      </c>
      <c r="E1060" s="31" t="s">
        <v>146</v>
      </c>
      <c r="F1060" s="18">
        <v>11355500</v>
      </c>
      <c r="G1060" s="18">
        <v>11355500</v>
      </c>
      <c r="H1060" s="45">
        <v>0</v>
      </c>
      <c r="I1060" s="2" t="s">
        <v>115</v>
      </c>
      <c r="J1060" s="2" t="s">
        <v>35</v>
      </c>
    </row>
    <row r="1061" spans="1:10" x14ac:dyDescent="0.2">
      <c r="A1061" s="16">
        <v>1049</v>
      </c>
      <c r="B1061" s="17" t="s">
        <v>361</v>
      </c>
      <c r="C1061" s="17" t="s">
        <v>42</v>
      </c>
      <c r="D1061" s="30">
        <v>45274</v>
      </c>
      <c r="E1061" s="31" t="s">
        <v>146</v>
      </c>
      <c r="F1061" s="18">
        <v>1901840</v>
      </c>
      <c r="G1061" s="18">
        <v>1901840</v>
      </c>
      <c r="H1061" s="45">
        <v>0</v>
      </c>
      <c r="I1061" s="2" t="s">
        <v>115</v>
      </c>
      <c r="J1061" s="2" t="s">
        <v>35</v>
      </c>
    </row>
    <row r="1062" spans="1:10" x14ac:dyDescent="0.2">
      <c r="A1062" s="16">
        <v>1050</v>
      </c>
      <c r="B1062" s="17" t="s">
        <v>362</v>
      </c>
      <c r="C1062" s="17" t="s">
        <v>42</v>
      </c>
      <c r="D1062" s="30">
        <v>45137</v>
      </c>
      <c r="E1062" s="31" t="s">
        <v>298</v>
      </c>
      <c r="F1062" s="18">
        <v>300000</v>
      </c>
      <c r="G1062" s="18">
        <v>300000</v>
      </c>
      <c r="H1062" s="45">
        <v>0</v>
      </c>
      <c r="I1062" s="2" t="s">
        <v>115</v>
      </c>
      <c r="J1062" s="2" t="s">
        <v>33</v>
      </c>
    </row>
    <row r="1063" spans="1:10" x14ac:dyDescent="0.2">
      <c r="A1063" s="16">
        <v>1051</v>
      </c>
      <c r="B1063" s="17" t="s">
        <v>363</v>
      </c>
      <c r="C1063" s="17" t="s">
        <v>42</v>
      </c>
      <c r="D1063" s="30">
        <v>45261</v>
      </c>
      <c r="E1063" s="31" t="s">
        <v>176</v>
      </c>
      <c r="F1063" s="18">
        <v>14503800</v>
      </c>
      <c r="G1063" s="18">
        <v>14503800</v>
      </c>
      <c r="H1063" s="45">
        <v>0</v>
      </c>
      <c r="I1063" s="2" t="s">
        <v>115</v>
      </c>
      <c r="J1063" s="2" t="s">
        <v>35</v>
      </c>
    </row>
    <row r="1064" spans="1:10" x14ac:dyDescent="0.2">
      <c r="A1064" s="16">
        <v>1052</v>
      </c>
      <c r="B1064" s="17" t="s">
        <v>364</v>
      </c>
      <c r="C1064" s="17" t="s">
        <v>42</v>
      </c>
      <c r="D1064" s="30">
        <v>45275</v>
      </c>
      <c r="E1064" s="31" t="s">
        <v>146</v>
      </c>
      <c r="F1064" s="18">
        <v>14000000</v>
      </c>
      <c r="G1064" s="18">
        <v>14000000</v>
      </c>
      <c r="H1064" s="45">
        <v>0</v>
      </c>
      <c r="I1064" s="2" t="s">
        <v>115</v>
      </c>
      <c r="J1064" s="2" t="s">
        <v>35</v>
      </c>
    </row>
    <row r="1065" spans="1:10" x14ac:dyDescent="0.2">
      <c r="A1065" s="16">
        <v>1053</v>
      </c>
      <c r="B1065" s="17" t="s">
        <v>365</v>
      </c>
      <c r="C1065" s="17" t="s">
        <v>42</v>
      </c>
      <c r="D1065" s="30">
        <v>45272</v>
      </c>
      <c r="E1065" s="31" t="s">
        <v>150</v>
      </c>
      <c r="F1065" s="18">
        <v>255000</v>
      </c>
      <c r="G1065" s="18">
        <v>255000</v>
      </c>
      <c r="H1065" s="45">
        <v>0</v>
      </c>
      <c r="I1065" s="2" t="s">
        <v>115</v>
      </c>
      <c r="J1065" s="2" t="s">
        <v>35</v>
      </c>
    </row>
    <row r="1066" spans="1:10" x14ac:dyDescent="0.2">
      <c r="A1066" s="16">
        <v>1054</v>
      </c>
      <c r="B1066" s="17" t="s">
        <v>365</v>
      </c>
      <c r="C1066" s="17" t="s">
        <v>42</v>
      </c>
      <c r="D1066" s="30">
        <v>45272</v>
      </c>
      <c r="E1066" s="31" t="s">
        <v>150</v>
      </c>
      <c r="F1066" s="18">
        <v>498000</v>
      </c>
      <c r="G1066" s="18">
        <v>498000</v>
      </c>
      <c r="H1066" s="45">
        <v>0</v>
      </c>
      <c r="I1066" s="2" t="s">
        <v>115</v>
      </c>
      <c r="J1066" s="2" t="s">
        <v>35</v>
      </c>
    </row>
    <row r="1067" spans="1:10" x14ac:dyDescent="0.2">
      <c r="A1067" s="16">
        <v>1055</v>
      </c>
      <c r="B1067" s="17" t="s">
        <v>366</v>
      </c>
      <c r="C1067" s="17" t="s">
        <v>42</v>
      </c>
      <c r="D1067" s="30">
        <v>45233</v>
      </c>
      <c r="E1067" s="31" t="s">
        <v>182</v>
      </c>
      <c r="F1067" s="18">
        <v>104000</v>
      </c>
      <c r="G1067" s="18">
        <v>104000</v>
      </c>
      <c r="H1067" s="45">
        <v>0</v>
      </c>
      <c r="I1067" s="2" t="s">
        <v>115</v>
      </c>
      <c r="J1067" s="2" t="s">
        <v>33</v>
      </c>
    </row>
    <row r="1068" spans="1:10" x14ac:dyDescent="0.2">
      <c r="A1068" s="16">
        <v>1056</v>
      </c>
      <c r="B1068" s="17" t="s">
        <v>366</v>
      </c>
      <c r="C1068" s="17" t="s">
        <v>42</v>
      </c>
      <c r="D1068" s="30">
        <v>45231</v>
      </c>
      <c r="E1068" s="31" t="s">
        <v>162</v>
      </c>
      <c r="F1068" s="18">
        <v>94000</v>
      </c>
      <c r="G1068" s="18">
        <v>94000</v>
      </c>
      <c r="H1068" s="45">
        <v>0</v>
      </c>
      <c r="I1068" s="2" t="s">
        <v>115</v>
      </c>
      <c r="J1068" s="2" t="s">
        <v>33</v>
      </c>
    </row>
    <row r="1069" spans="1:10" x14ac:dyDescent="0.2">
      <c r="A1069" s="16">
        <v>1057</v>
      </c>
      <c r="B1069" s="17" t="s">
        <v>366</v>
      </c>
      <c r="C1069" s="17" t="s">
        <v>42</v>
      </c>
      <c r="D1069" s="30">
        <v>45237</v>
      </c>
      <c r="E1069" s="31" t="s">
        <v>138</v>
      </c>
      <c r="F1069" s="18">
        <v>91000</v>
      </c>
      <c r="G1069" s="18">
        <v>91000</v>
      </c>
      <c r="H1069" s="45">
        <v>0</v>
      </c>
      <c r="I1069" s="2" t="s">
        <v>115</v>
      </c>
      <c r="J1069" s="2" t="s">
        <v>33</v>
      </c>
    </row>
    <row r="1070" spans="1:10" x14ac:dyDescent="0.2">
      <c r="A1070" s="16">
        <v>1058</v>
      </c>
      <c r="B1070" s="17" t="s">
        <v>366</v>
      </c>
      <c r="C1070" s="17" t="s">
        <v>42</v>
      </c>
      <c r="D1070" s="30">
        <v>45247</v>
      </c>
      <c r="E1070" s="31" t="s">
        <v>158</v>
      </c>
      <c r="F1070" s="18">
        <v>117000</v>
      </c>
      <c r="G1070" s="18">
        <v>117000</v>
      </c>
      <c r="H1070" s="45">
        <v>0</v>
      </c>
      <c r="I1070" s="2" t="s">
        <v>115</v>
      </c>
      <c r="J1070" s="2" t="s">
        <v>33</v>
      </c>
    </row>
    <row r="1071" spans="1:10" x14ac:dyDescent="0.2">
      <c r="A1071" s="16">
        <v>1059</v>
      </c>
      <c r="B1071" s="17" t="s">
        <v>366</v>
      </c>
      <c r="C1071" s="17" t="s">
        <v>42</v>
      </c>
      <c r="D1071" s="30">
        <v>45251</v>
      </c>
      <c r="E1071" s="31" t="s">
        <v>144</v>
      </c>
      <c r="F1071" s="18">
        <v>78000</v>
      </c>
      <c r="G1071" s="18">
        <v>78000</v>
      </c>
      <c r="H1071" s="45">
        <v>0</v>
      </c>
      <c r="I1071" s="2" t="s">
        <v>115</v>
      </c>
      <c r="J1071" s="2" t="s">
        <v>33</v>
      </c>
    </row>
    <row r="1072" spans="1:10" x14ac:dyDescent="0.2">
      <c r="A1072" s="16">
        <v>1060</v>
      </c>
      <c r="B1072" s="17" t="s">
        <v>366</v>
      </c>
      <c r="C1072" s="17" t="s">
        <v>42</v>
      </c>
      <c r="D1072" s="30">
        <v>45244</v>
      </c>
      <c r="E1072" s="31" t="s">
        <v>157</v>
      </c>
      <c r="F1072" s="18">
        <v>104000</v>
      </c>
      <c r="G1072" s="18">
        <v>104000</v>
      </c>
      <c r="H1072" s="45">
        <v>0</v>
      </c>
      <c r="I1072" s="2" t="s">
        <v>115</v>
      </c>
      <c r="J1072" s="2" t="s">
        <v>33</v>
      </c>
    </row>
    <row r="1073" spans="1:10" x14ac:dyDescent="0.2">
      <c r="A1073" s="16">
        <v>1061</v>
      </c>
      <c r="B1073" s="17" t="s">
        <v>366</v>
      </c>
      <c r="C1073" s="17" t="s">
        <v>42</v>
      </c>
      <c r="D1073" s="30">
        <v>45238</v>
      </c>
      <c r="E1073" s="31" t="s">
        <v>163</v>
      </c>
      <c r="F1073" s="18">
        <v>94000</v>
      </c>
      <c r="G1073" s="18">
        <v>94000</v>
      </c>
      <c r="H1073" s="45">
        <v>0</v>
      </c>
      <c r="I1073" s="2" t="s">
        <v>115</v>
      </c>
      <c r="J1073" s="2" t="s">
        <v>33</v>
      </c>
    </row>
    <row r="1074" spans="1:10" x14ac:dyDescent="0.2">
      <c r="A1074" s="16">
        <v>1062</v>
      </c>
      <c r="B1074" s="17" t="s">
        <v>366</v>
      </c>
      <c r="C1074" s="17" t="s">
        <v>42</v>
      </c>
      <c r="D1074" s="30">
        <v>45240</v>
      </c>
      <c r="E1074" s="31" t="s">
        <v>201</v>
      </c>
      <c r="F1074" s="18">
        <v>104000</v>
      </c>
      <c r="G1074" s="18">
        <v>104000</v>
      </c>
      <c r="H1074" s="45">
        <v>0</v>
      </c>
      <c r="I1074" s="2" t="s">
        <v>115</v>
      </c>
      <c r="J1074" s="2" t="s">
        <v>33</v>
      </c>
    </row>
    <row r="1075" spans="1:10" x14ac:dyDescent="0.2">
      <c r="A1075" s="16">
        <v>1063</v>
      </c>
      <c r="B1075" s="17" t="s">
        <v>366</v>
      </c>
      <c r="C1075" s="17" t="s">
        <v>42</v>
      </c>
      <c r="D1075" s="30">
        <v>45254</v>
      </c>
      <c r="E1075" s="31" t="s">
        <v>136</v>
      </c>
      <c r="F1075" s="18">
        <v>117000</v>
      </c>
      <c r="G1075" s="18">
        <v>117000</v>
      </c>
      <c r="H1075" s="45">
        <v>0</v>
      </c>
      <c r="I1075" s="2" t="s">
        <v>115</v>
      </c>
      <c r="J1075" s="2" t="s">
        <v>33</v>
      </c>
    </row>
    <row r="1076" spans="1:10" x14ac:dyDescent="0.2">
      <c r="A1076" s="16">
        <v>1064</v>
      </c>
      <c r="B1076" s="17" t="s">
        <v>366</v>
      </c>
      <c r="C1076" s="17" t="s">
        <v>42</v>
      </c>
      <c r="D1076" s="30">
        <v>45252</v>
      </c>
      <c r="E1076" s="31" t="s">
        <v>164</v>
      </c>
      <c r="F1076" s="18">
        <v>117500</v>
      </c>
      <c r="G1076" s="18">
        <v>117500</v>
      </c>
      <c r="H1076" s="45">
        <v>0</v>
      </c>
      <c r="I1076" s="2" t="s">
        <v>115</v>
      </c>
      <c r="J1076" s="2" t="s">
        <v>33</v>
      </c>
    </row>
    <row r="1077" spans="1:10" x14ac:dyDescent="0.2">
      <c r="A1077" s="16">
        <v>1065</v>
      </c>
      <c r="B1077" s="17" t="s">
        <v>366</v>
      </c>
      <c r="C1077" s="17" t="s">
        <v>42</v>
      </c>
      <c r="D1077" s="30">
        <v>45258</v>
      </c>
      <c r="E1077" s="31" t="s">
        <v>151</v>
      </c>
      <c r="F1077" s="18">
        <v>141000</v>
      </c>
      <c r="G1077" s="18">
        <v>141000</v>
      </c>
      <c r="H1077" s="45">
        <v>0</v>
      </c>
      <c r="I1077" s="2" t="s">
        <v>115</v>
      </c>
      <c r="J1077" s="2" t="s">
        <v>33</v>
      </c>
    </row>
    <row r="1078" spans="1:10" x14ac:dyDescent="0.2">
      <c r="A1078" s="16">
        <v>1066</v>
      </c>
      <c r="B1078" s="17" t="s">
        <v>366</v>
      </c>
      <c r="C1078" s="17" t="s">
        <v>42</v>
      </c>
      <c r="D1078" s="30">
        <v>45261</v>
      </c>
      <c r="E1078" s="31" t="s">
        <v>176</v>
      </c>
      <c r="F1078" s="18">
        <v>117000</v>
      </c>
      <c r="G1078" s="18">
        <v>117000</v>
      </c>
      <c r="H1078" s="45">
        <v>0</v>
      </c>
      <c r="I1078" s="2" t="s">
        <v>115</v>
      </c>
      <c r="J1078" s="2" t="s">
        <v>35</v>
      </c>
    </row>
    <row r="1079" spans="1:10" x14ac:dyDescent="0.2">
      <c r="A1079" s="16">
        <v>1067</v>
      </c>
      <c r="B1079" s="17" t="s">
        <v>366</v>
      </c>
      <c r="C1079" s="17" t="s">
        <v>42</v>
      </c>
      <c r="D1079" s="30">
        <v>45258</v>
      </c>
      <c r="E1079" s="31" t="s">
        <v>151</v>
      </c>
      <c r="F1079" s="18">
        <v>78000</v>
      </c>
      <c r="G1079" s="18">
        <v>78000</v>
      </c>
      <c r="H1079" s="45">
        <v>0</v>
      </c>
      <c r="I1079" s="2" t="s">
        <v>115</v>
      </c>
      <c r="J1079" s="2" t="s">
        <v>33</v>
      </c>
    </row>
    <row r="1080" spans="1:10" x14ac:dyDescent="0.2">
      <c r="A1080" s="16">
        <v>1068</v>
      </c>
      <c r="B1080" s="17" t="s">
        <v>366</v>
      </c>
      <c r="C1080" s="17" t="s">
        <v>42</v>
      </c>
      <c r="D1080" s="30">
        <v>45272</v>
      </c>
      <c r="E1080" s="31" t="s">
        <v>176</v>
      </c>
      <c r="F1080" s="18">
        <v>130000</v>
      </c>
      <c r="G1080" s="18">
        <v>130000</v>
      </c>
      <c r="H1080" s="45">
        <v>0</v>
      </c>
      <c r="I1080" s="2" t="s">
        <v>115</v>
      </c>
      <c r="J1080" s="2" t="s">
        <v>35</v>
      </c>
    </row>
    <row r="1081" spans="1:10" x14ac:dyDescent="0.2">
      <c r="A1081" s="16">
        <v>1069</v>
      </c>
      <c r="B1081" s="17" t="s">
        <v>366</v>
      </c>
      <c r="C1081" s="17" t="s">
        <v>42</v>
      </c>
      <c r="D1081" s="30">
        <v>45280</v>
      </c>
      <c r="E1081" s="31" t="s">
        <v>299</v>
      </c>
      <c r="F1081" s="18">
        <v>117500</v>
      </c>
      <c r="G1081" s="18">
        <v>117500</v>
      </c>
      <c r="H1081" s="45">
        <v>0</v>
      </c>
      <c r="I1081" s="2" t="s">
        <v>115</v>
      </c>
      <c r="J1081" s="2" t="s">
        <v>35</v>
      </c>
    </row>
    <row r="1082" spans="1:10" x14ac:dyDescent="0.2">
      <c r="A1082" s="16">
        <v>1070</v>
      </c>
      <c r="B1082" s="17" t="s">
        <v>366</v>
      </c>
      <c r="C1082" s="17" t="s">
        <v>42</v>
      </c>
      <c r="D1082" s="30">
        <v>45265</v>
      </c>
      <c r="E1082" s="31" t="s">
        <v>171</v>
      </c>
      <c r="F1082" s="18">
        <v>78000</v>
      </c>
      <c r="G1082" s="18">
        <v>78000</v>
      </c>
      <c r="H1082" s="45">
        <v>0</v>
      </c>
      <c r="I1082" s="2" t="s">
        <v>115</v>
      </c>
      <c r="J1082" s="2" t="s">
        <v>33</v>
      </c>
    </row>
    <row r="1083" spans="1:10" x14ac:dyDescent="0.2">
      <c r="A1083" s="16">
        <v>1071</v>
      </c>
      <c r="B1083" s="17" t="s">
        <v>366</v>
      </c>
      <c r="C1083" s="17" t="s">
        <v>42</v>
      </c>
      <c r="D1083" s="30">
        <v>45279</v>
      </c>
      <c r="E1083" s="31" t="s">
        <v>166</v>
      </c>
      <c r="F1083" s="18">
        <v>104000</v>
      </c>
      <c r="G1083" s="18">
        <v>104000</v>
      </c>
      <c r="H1083" s="45">
        <v>0</v>
      </c>
      <c r="I1083" s="2" t="s">
        <v>115</v>
      </c>
      <c r="J1083" s="2" t="s">
        <v>35</v>
      </c>
    </row>
    <row r="1084" spans="1:10" x14ac:dyDescent="0.2">
      <c r="A1084" s="16">
        <v>1072</v>
      </c>
      <c r="B1084" s="17" t="s">
        <v>366</v>
      </c>
      <c r="C1084" s="17" t="s">
        <v>42</v>
      </c>
      <c r="D1084" s="30">
        <v>45273</v>
      </c>
      <c r="E1084" s="31" t="s">
        <v>165</v>
      </c>
      <c r="F1084" s="18">
        <v>117500</v>
      </c>
      <c r="G1084" s="18">
        <v>117500</v>
      </c>
      <c r="H1084" s="45">
        <v>0</v>
      </c>
      <c r="I1084" s="2" t="s">
        <v>115</v>
      </c>
      <c r="J1084" s="2" t="s">
        <v>35</v>
      </c>
    </row>
    <row r="1085" spans="1:10" x14ac:dyDescent="0.2">
      <c r="A1085" s="16">
        <v>1073</v>
      </c>
      <c r="B1085" s="17" t="s">
        <v>366</v>
      </c>
      <c r="C1085" s="17" t="s">
        <v>42</v>
      </c>
      <c r="D1085" s="30">
        <v>45266</v>
      </c>
      <c r="E1085" s="31" t="s">
        <v>147</v>
      </c>
      <c r="F1085" s="18">
        <v>70500</v>
      </c>
      <c r="G1085" s="18">
        <v>70500</v>
      </c>
      <c r="H1085" s="45">
        <v>0</v>
      </c>
      <c r="I1085" s="2" t="s">
        <v>115</v>
      </c>
      <c r="J1085" s="2" t="s">
        <v>33</v>
      </c>
    </row>
    <row r="1086" spans="1:10" x14ac:dyDescent="0.2">
      <c r="A1086" s="16">
        <v>1074</v>
      </c>
      <c r="B1086" s="17" t="s">
        <v>366</v>
      </c>
      <c r="C1086" s="17" t="s">
        <v>42</v>
      </c>
      <c r="D1086" s="30">
        <v>45275</v>
      </c>
      <c r="E1086" s="31" t="s">
        <v>184</v>
      </c>
      <c r="F1086" s="18">
        <v>117000</v>
      </c>
      <c r="G1086" s="18">
        <v>117000</v>
      </c>
      <c r="H1086" s="45">
        <v>0</v>
      </c>
      <c r="I1086" s="2" t="s">
        <v>115</v>
      </c>
      <c r="J1086" s="2" t="s">
        <v>35</v>
      </c>
    </row>
    <row r="1087" spans="1:10" x14ac:dyDescent="0.2">
      <c r="A1087" s="16">
        <v>1075</v>
      </c>
      <c r="B1087" s="17" t="s">
        <v>366</v>
      </c>
      <c r="C1087" s="17" t="s">
        <v>42</v>
      </c>
      <c r="D1087" s="30">
        <v>45282</v>
      </c>
      <c r="E1087" s="31" t="s">
        <v>150</v>
      </c>
      <c r="F1087" s="18">
        <v>130000</v>
      </c>
      <c r="G1087" s="18">
        <v>130000</v>
      </c>
      <c r="H1087" s="45">
        <v>0</v>
      </c>
      <c r="I1087" s="2" t="s">
        <v>115</v>
      </c>
      <c r="J1087" s="2" t="s">
        <v>35</v>
      </c>
    </row>
    <row r="1088" spans="1:10" x14ac:dyDescent="0.2">
      <c r="A1088" s="16">
        <v>1076</v>
      </c>
      <c r="B1088" s="17" t="s">
        <v>366</v>
      </c>
      <c r="C1088" s="17" t="s">
        <v>42</v>
      </c>
      <c r="D1088" s="30">
        <v>45286</v>
      </c>
      <c r="E1088" s="31" t="s">
        <v>146</v>
      </c>
      <c r="F1088" s="18">
        <v>39000</v>
      </c>
      <c r="G1088" s="18">
        <v>39000</v>
      </c>
      <c r="H1088" s="45">
        <v>0</v>
      </c>
      <c r="I1088" s="2" t="s">
        <v>115</v>
      </c>
      <c r="J1088" s="2" t="s">
        <v>35</v>
      </c>
    </row>
    <row r="1089" spans="1:10" x14ac:dyDescent="0.2">
      <c r="A1089" s="16">
        <v>1077</v>
      </c>
      <c r="B1089" s="17" t="s">
        <v>367</v>
      </c>
      <c r="C1089" s="17" t="s">
        <v>42</v>
      </c>
      <c r="D1089" s="30">
        <v>45145</v>
      </c>
      <c r="E1089" s="31" t="s">
        <v>300</v>
      </c>
      <c r="F1089" s="18">
        <v>220000</v>
      </c>
      <c r="G1089" s="18">
        <v>220000</v>
      </c>
      <c r="H1089" s="45">
        <v>0</v>
      </c>
      <c r="I1089" s="2" t="s">
        <v>115</v>
      </c>
      <c r="J1089" s="2" t="s">
        <v>33</v>
      </c>
    </row>
    <row r="1090" spans="1:10" x14ac:dyDescent="0.2">
      <c r="A1090" s="16">
        <v>1078</v>
      </c>
      <c r="B1090" s="17" t="s">
        <v>367</v>
      </c>
      <c r="C1090" s="17" t="s">
        <v>42</v>
      </c>
      <c r="D1090" s="30">
        <v>45236</v>
      </c>
      <c r="E1090" s="31" t="s">
        <v>137</v>
      </c>
      <c r="F1090" s="18">
        <v>220000</v>
      </c>
      <c r="G1090" s="18">
        <v>220000</v>
      </c>
      <c r="H1090" s="45">
        <v>0</v>
      </c>
      <c r="I1090" s="2" t="s">
        <v>115</v>
      </c>
      <c r="J1090" s="2" t="s">
        <v>33</v>
      </c>
    </row>
    <row r="1091" spans="1:10" x14ac:dyDescent="0.2">
      <c r="A1091" s="16">
        <v>1079</v>
      </c>
      <c r="B1091" s="17" t="s">
        <v>368</v>
      </c>
      <c r="C1091" s="17" t="s">
        <v>42</v>
      </c>
      <c r="D1091" s="30">
        <v>45099</v>
      </c>
      <c r="E1091" s="31" t="s">
        <v>301</v>
      </c>
      <c r="F1091" s="18">
        <v>34000</v>
      </c>
      <c r="G1091" s="18">
        <v>34000</v>
      </c>
      <c r="H1091" s="45">
        <v>0</v>
      </c>
      <c r="I1091" s="2" t="s">
        <v>115</v>
      </c>
      <c r="J1091" s="2" t="s">
        <v>33</v>
      </c>
    </row>
    <row r="1092" spans="1:10" x14ac:dyDescent="0.2">
      <c r="A1092" s="16">
        <v>1080</v>
      </c>
      <c r="B1092" s="17" t="s">
        <v>369</v>
      </c>
      <c r="C1092" s="17" t="s">
        <v>42</v>
      </c>
      <c r="D1092" s="30">
        <v>45273</v>
      </c>
      <c r="E1092" s="31" t="s">
        <v>168</v>
      </c>
      <c r="F1092" s="18">
        <v>2750000</v>
      </c>
      <c r="G1092" s="18">
        <v>2750000</v>
      </c>
      <c r="H1092" s="45">
        <v>0</v>
      </c>
      <c r="I1092" s="2" t="s">
        <v>115</v>
      </c>
      <c r="J1092" s="2" t="s">
        <v>33</v>
      </c>
    </row>
    <row r="1093" spans="1:10" x14ac:dyDescent="0.2">
      <c r="A1093" s="16">
        <v>1081</v>
      </c>
      <c r="B1093" s="17" t="s">
        <v>370</v>
      </c>
      <c r="C1093" s="17" t="s">
        <v>42</v>
      </c>
      <c r="D1093" s="30">
        <v>45087</v>
      </c>
      <c r="E1093" s="31" t="s">
        <v>258</v>
      </c>
      <c r="F1093" s="18">
        <v>48000</v>
      </c>
      <c r="G1093" s="18">
        <v>48000</v>
      </c>
      <c r="H1093" s="45">
        <v>0</v>
      </c>
      <c r="I1093" s="2" t="s">
        <v>115</v>
      </c>
      <c r="J1093" s="2" t="s">
        <v>33</v>
      </c>
    </row>
    <row r="1094" spans="1:10" x14ac:dyDescent="0.2">
      <c r="A1094" s="16">
        <v>1082</v>
      </c>
      <c r="B1094" s="17" t="s">
        <v>371</v>
      </c>
      <c r="C1094" s="17" t="s">
        <v>42</v>
      </c>
      <c r="D1094" s="30">
        <v>45090</v>
      </c>
      <c r="E1094" s="31" t="s">
        <v>302</v>
      </c>
      <c r="F1094" s="18">
        <v>200000</v>
      </c>
      <c r="G1094" s="18">
        <v>200000</v>
      </c>
      <c r="H1094" s="45">
        <v>0</v>
      </c>
      <c r="I1094" s="2" t="s">
        <v>115</v>
      </c>
      <c r="J1094" s="2" t="s">
        <v>33</v>
      </c>
    </row>
    <row r="1095" spans="1:10" x14ac:dyDescent="0.2">
      <c r="A1095" s="16">
        <v>1083</v>
      </c>
      <c r="B1095" s="17" t="s">
        <v>372</v>
      </c>
      <c r="C1095" s="17" t="s">
        <v>42</v>
      </c>
      <c r="D1095" s="30">
        <v>45289</v>
      </c>
      <c r="E1095" s="31" t="s">
        <v>176</v>
      </c>
      <c r="F1095" s="18">
        <v>1613333</v>
      </c>
      <c r="G1095" s="18">
        <v>1613333</v>
      </c>
      <c r="H1095" s="45">
        <v>0</v>
      </c>
      <c r="I1095" s="2" t="s">
        <v>115</v>
      </c>
      <c r="J1095" s="2" t="s">
        <v>35</v>
      </c>
    </row>
    <row r="1096" spans="1:10" x14ac:dyDescent="0.2">
      <c r="A1096" s="16">
        <v>1084</v>
      </c>
      <c r="B1096" s="17" t="s">
        <v>373</v>
      </c>
      <c r="C1096" s="17" t="s">
        <v>42</v>
      </c>
      <c r="D1096" s="30">
        <v>45245</v>
      </c>
      <c r="E1096" s="31" t="s">
        <v>156</v>
      </c>
      <c r="F1096" s="18">
        <v>55000</v>
      </c>
      <c r="G1096" s="18">
        <v>55000</v>
      </c>
      <c r="H1096" s="45">
        <v>0</v>
      </c>
      <c r="I1096" s="2" t="s">
        <v>115</v>
      </c>
      <c r="J1096" s="2" t="s">
        <v>33</v>
      </c>
    </row>
    <row r="1097" spans="1:10" x14ac:dyDescent="0.2">
      <c r="A1097" s="16">
        <v>1085</v>
      </c>
      <c r="B1097" s="17" t="s">
        <v>374</v>
      </c>
      <c r="C1097" s="17" t="s">
        <v>42</v>
      </c>
      <c r="D1097" s="30">
        <v>45188</v>
      </c>
      <c r="E1097" s="31" t="s">
        <v>200</v>
      </c>
      <c r="F1097" s="18">
        <v>692866260</v>
      </c>
      <c r="G1097" s="18">
        <v>692866260</v>
      </c>
      <c r="H1097" s="45">
        <v>0</v>
      </c>
      <c r="I1097" s="2" t="s">
        <v>115</v>
      </c>
      <c r="J1097" s="2" t="s">
        <v>33</v>
      </c>
    </row>
    <row r="1098" spans="1:10" x14ac:dyDescent="0.2">
      <c r="A1098" s="16">
        <v>1086</v>
      </c>
      <c r="B1098" s="17" t="s">
        <v>374</v>
      </c>
      <c r="C1098" s="17" t="s">
        <v>42</v>
      </c>
      <c r="D1098" s="30">
        <v>45195</v>
      </c>
      <c r="E1098" s="31" t="s">
        <v>249</v>
      </c>
      <c r="F1098" s="18">
        <v>330910533</v>
      </c>
      <c r="G1098" s="18">
        <v>330910533</v>
      </c>
      <c r="H1098" s="45">
        <v>0</v>
      </c>
      <c r="I1098" s="2" t="s">
        <v>115</v>
      </c>
      <c r="J1098" s="2" t="s">
        <v>33</v>
      </c>
    </row>
    <row r="1099" spans="1:10" x14ac:dyDescent="0.2">
      <c r="A1099" s="16">
        <v>1087</v>
      </c>
      <c r="B1099" s="17" t="s">
        <v>374</v>
      </c>
      <c r="C1099" s="17" t="s">
        <v>42</v>
      </c>
      <c r="D1099" s="30">
        <v>45237</v>
      </c>
      <c r="E1099" s="31" t="s">
        <v>158</v>
      </c>
      <c r="F1099" s="18">
        <v>457675708</v>
      </c>
      <c r="G1099" s="18">
        <v>457675708</v>
      </c>
      <c r="H1099" s="45">
        <v>0</v>
      </c>
      <c r="I1099" s="2" t="s">
        <v>115</v>
      </c>
      <c r="J1099" s="2" t="s">
        <v>33</v>
      </c>
    </row>
    <row r="1100" spans="1:10" x14ac:dyDescent="0.2">
      <c r="A1100" s="16">
        <v>1088</v>
      </c>
      <c r="B1100" s="17" t="s">
        <v>375</v>
      </c>
      <c r="C1100" s="17" t="s">
        <v>42</v>
      </c>
      <c r="D1100" s="30">
        <v>45280</v>
      </c>
      <c r="E1100" s="31" t="s">
        <v>178</v>
      </c>
      <c r="F1100" s="18">
        <v>385000</v>
      </c>
      <c r="G1100" s="18">
        <v>385000</v>
      </c>
      <c r="H1100" s="45">
        <v>0</v>
      </c>
      <c r="I1100" s="2" t="s">
        <v>115</v>
      </c>
      <c r="J1100" s="2" t="s">
        <v>33</v>
      </c>
    </row>
    <row r="1101" spans="1:10" x14ac:dyDescent="0.2">
      <c r="A1101" s="16">
        <v>1089</v>
      </c>
      <c r="B1101" s="17" t="s">
        <v>376</v>
      </c>
      <c r="C1101" s="17" t="s">
        <v>42</v>
      </c>
      <c r="D1101" s="30">
        <v>45287</v>
      </c>
      <c r="E1101" s="31" t="s">
        <v>145</v>
      </c>
      <c r="F1101" s="18">
        <v>2000000</v>
      </c>
      <c r="G1101" s="18">
        <v>2000000</v>
      </c>
      <c r="H1101" s="45">
        <v>0</v>
      </c>
      <c r="I1101" s="2" t="s">
        <v>115</v>
      </c>
      <c r="J1101" s="2" t="s">
        <v>33</v>
      </c>
    </row>
    <row r="1102" spans="1:10" x14ac:dyDescent="0.2">
      <c r="A1102" s="16">
        <v>1090</v>
      </c>
      <c r="B1102" s="17" t="s">
        <v>377</v>
      </c>
      <c r="C1102" s="17" t="s">
        <v>42</v>
      </c>
      <c r="D1102" s="30">
        <v>45261</v>
      </c>
      <c r="E1102" s="31" t="s">
        <v>176</v>
      </c>
      <c r="F1102" s="18">
        <v>26812500</v>
      </c>
      <c r="G1102" s="18">
        <v>26812500</v>
      </c>
      <c r="H1102" s="45">
        <v>0</v>
      </c>
      <c r="I1102" s="2" t="s">
        <v>115</v>
      </c>
      <c r="J1102" s="2" t="s">
        <v>35</v>
      </c>
    </row>
    <row r="1103" spans="1:10" x14ac:dyDescent="0.2">
      <c r="A1103" s="16">
        <v>1091</v>
      </c>
      <c r="B1103" s="17" t="s">
        <v>378</v>
      </c>
      <c r="C1103" s="17" t="s">
        <v>42</v>
      </c>
      <c r="D1103" s="30">
        <v>45272</v>
      </c>
      <c r="E1103" s="31" t="s">
        <v>145</v>
      </c>
      <c r="F1103" s="18">
        <v>11175000</v>
      </c>
      <c r="G1103" s="18">
        <v>11175000</v>
      </c>
      <c r="H1103" s="45">
        <v>0</v>
      </c>
      <c r="I1103" s="2" t="s">
        <v>115</v>
      </c>
      <c r="J1103" s="2" t="s">
        <v>33</v>
      </c>
    </row>
    <row r="1104" spans="1:10" x14ac:dyDescent="0.2">
      <c r="A1104" s="16">
        <v>1092</v>
      </c>
      <c r="B1104" s="17" t="s">
        <v>379</v>
      </c>
      <c r="C1104" s="17" t="s">
        <v>42</v>
      </c>
      <c r="D1104" s="30">
        <v>45276</v>
      </c>
      <c r="E1104" s="31" t="s">
        <v>159</v>
      </c>
      <c r="F1104" s="18">
        <v>800000</v>
      </c>
      <c r="G1104" s="18">
        <v>800000</v>
      </c>
      <c r="H1104" s="45">
        <v>0</v>
      </c>
      <c r="I1104" s="2" t="s">
        <v>115</v>
      </c>
      <c r="J1104" s="2" t="s">
        <v>33</v>
      </c>
    </row>
    <row r="1105" spans="1:22" x14ac:dyDescent="0.2">
      <c r="A1105" s="16">
        <v>1093</v>
      </c>
      <c r="B1105" s="17" t="s">
        <v>380</v>
      </c>
      <c r="C1105" s="17" t="s">
        <v>42</v>
      </c>
      <c r="D1105" s="30">
        <v>45281</v>
      </c>
      <c r="E1105" s="31" t="s">
        <v>152</v>
      </c>
      <c r="F1105" s="18">
        <v>82000</v>
      </c>
      <c r="G1105" s="18">
        <v>82000</v>
      </c>
      <c r="H1105" s="45">
        <v>0</v>
      </c>
      <c r="I1105" s="2" t="s">
        <v>115</v>
      </c>
      <c r="J1105" s="2" t="s">
        <v>33</v>
      </c>
    </row>
    <row r="1106" spans="1:22" x14ac:dyDescent="0.2">
      <c r="A1106" s="16">
        <v>1094</v>
      </c>
      <c r="B1106" s="17" t="s">
        <v>381</v>
      </c>
      <c r="C1106" s="17" t="s">
        <v>42</v>
      </c>
      <c r="D1106" s="30">
        <v>45280</v>
      </c>
      <c r="E1106" s="31" t="s">
        <v>178</v>
      </c>
      <c r="F1106" s="18">
        <v>920000</v>
      </c>
      <c r="G1106" s="18">
        <v>920000</v>
      </c>
      <c r="H1106" s="45">
        <v>0</v>
      </c>
      <c r="I1106" s="2" t="s">
        <v>115</v>
      </c>
      <c r="J1106" s="2" t="s">
        <v>33</v>
      </c>
    </row>
    <row r="1107" spans="1:22" x14ac:dyDescent="0.2">
      <c r="A1107" s="16">
        <v>1095</v>
      </c>
      <c r="B1107" s="17" t="s">
        <v>382</v>
      </c>
      <c r="C1107" s="17" t="s">
        <v>42</v>
      </c>
      <c r="D1107" s="30">
        <v>45280</v>
      </c>
      <c r="E1107" s="31" t="s">
        <v>178</v>
      </c>
      <c r="F1107" s="18">
        <v>120000</v>
      </c>
      <c r="G1107" s="18">
        <v>120000</v>
      </c>
      <c r="H1107" s="45">
        <v>0</v>
      </c>
      <c r="I1107" s="2" t="s">
        <v>115</v>
      </c>
      <c r="J1107" s="2" t="s">
        <v>33</v>
      </c>
    </row>
    <row r="1108" spans="1:22" x14ac:dyDescent="0.2">
      <c r="A1108" s="16">
        <v>1096</v>
      </c>
      <c r="B1108" s="17" t="s">
        <v>383</v>
      </c>
      <c r="C1108" s="17" t="s">
        <v>42</v>
      </c>
      <c r="D1108" s="30">
        <v>45280</v>
      </c>
      <c r="E1108" s="31" t="s">
        <v>178</v>
      </c>
      <c r="F1108" s="18">
        <v>1000000</v>
      </c>
      <c r="G1108" s="18">
        <v>1000000</v>
      </c>
      <c r="H1108" s="45">
        <v>0</v>
      </c>
      <c r="I1108" s="2" t="s">
        <v>115</v>
      </c>
      <c r="J1108" s="2" t="s">
        <v>33</v>
      </c>
    </row>
    <row r="1109" spans="1:22" x14ac:dyDescent="0.2">
      <c r="A1109" s="16">
        <v>1097</v>
      </c>
      <c r="B1109" s="17" t="s">
        <v>384</v>
      </c>
      <c r="C1109" s="17" t="s">
        <v>42</v>
      </c>
      <c r="D1109" s="30">
        <v>45287</v>
      </c>
      <c r="E1109" s="31" t="s">
        <v>145</v>
      </c>
      <c r="F1109" s="18">
        <v>110000</v>
      </c>
      <c r="G1109" s="18">
        <v>110000</v>
      </c>
      <c r="H1109" s="45">
        <v>0</v>
      </c>
      <c r="I1109" s="2" t="s">
        <v>115</v>
      </c>
      <c r="J1109" s="2" t="s">
        <v>33</v>
      </c>
    </row>
    <row r="1110" spans="1:22" ht="3" customHeight="1" thickBot="1" x14ac:dyDescent="0.25">
      <c r="A1110" s="19"/>
      <c r="B1110" s="20"/>
      <c r="C1110" s="20"/>
      <c r="D1110" s="19"/>
      <c r="E1110" s="21"/>
      <c r="F1110" s="18"/>
      <c r="G1110" s="40"/>
      <c r="H1110" s="47"/>
      <c r="I1110" s="47"/>
      <c r="J1110" s="19"/>
    </row>
    <row r="1111" spans="1:22" ht="13.5" thickBot="1" x14ac:dyDescent="0.25">
      <c r="E1111" s="26" t="s">
        <v>19</v>
      </c>
      <c r="F1111" s="27">
        <f>+SUM(F13:F1110)</f>
        <v>100240288814</v>
      </c>
      <c r="G1111" s="41">
        <f>+SUM(G13:G1110)</f>
        <v>26404907012</v>
      </c>
      <c r="H1111" s="48">
        <f>+SUM(H13:H1110)</f>
        <v>10069208.019815775</v>
      </c>
    </row>
    <row r="1112" spans="1:22" customFormat="1" ht="13.5" thickTop="1" x14ac:dyDescent="0.2">
      <c r="A1112" s="6"/>
      <c r="B1112" s="10"/>
      <c r="C1112" s="10"/>
      <c r="D1112" s="11"/>
      <c r="E1112" s="3"/>
      <c r="F1112" s="3"/>
      <c r="G1112" s="37"/>
      <c r="H1112" s="44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</row>
    <row r="1113" spans="1:22" x14ac:dyDescent="0.2">
      <c r="F1113" s="18"/>
    </row>
    <row r="1114" spans="1:22" ht="18" x14ac:dyDescent="0.25">
      <c r="A1114" s="12" t="s">
        <v>18</v>
      </c>
      <c r="F1114" s="18"/>
    </row>
    <row r="1115" spans="1:22" x14ac:dyDescent="0.2">
      <c r="F1115" s="18"/>
    </row>
    <row r="1116" spans="1:22" ht="12.75" customHeight="1" x14ac:dyDescent="0.2">
      <c r="A1116" s="77" t="s">
        <v>2</v>
      </c>
      <c r="B1116" s="74" t="s">
        <v>12</v>
      </c>
      <c r="C1116" s="74" t="s">
        <v>4</v>
      </c>
      <c r="D1116" s="74" t="s">
        <v>26</v>
      </c>
      <c r="E1116" s="74" t="s">
        <v>5</v>
      </c>
      <c r="F1116" s="13" t="s">
        <v>6</v>
      </c>
      <c r="G1116" s="76" t="s">
        <v>6</v>
      </c>
      <c r="H1116" s="76"/>
      <c r="I1116" s="74" t="s">
        <v>7</v>
      </c>
      <c r="J1116" s="74" t="s">
        <v>20</v>
      </c>
    </row>
    <row r="1117" spans="1:22" ht="13.5" thickBot="1" x14ac:dyDescent="0.25">
      <c r="A1117" s="78"/>
      <c r="B1117" s="75"/>
      <c r="C1117" s="75"/>
      <c r="D1117" s="75"/>
      <c r="E1117" s="75"/>
      <c r="F1117" s="14" t="s">
        <v>8</v>
      </c>
      <c r="G1117" s="39" t="s">
        <v>9</v>
      </c>
      <c r="H1117" s="46" t="s">
        <v>10</v>
      </c>
      <c r="I1117" s="75"/>
      <c r="J1117" s="75"/>
    </row>
    <row r="1118" spans="1:22" x14ac:dyDescent="0.2">
      <c r="A1118" s="16">
        <v>1</v>
      </c>
      <c r="F1118" s="18">
        <f>+G1118+H1118*$C$7</f>
        <v>0</v>
      </c>
    </row>
    <row r="1119" spans="1:22" x14ac:dyDescent="0.2">
      <c r="A1119" s="16">
        <v>2</v>
      </c>
      <c r="B1119" s="17" t="s">
        <v>116</v>
      </c>
      <c r="F1119" s="18">
        <f>+G1119+H1119*$C$7</f>
        <v>0</v>
      </c>
    </row>
    <row r="1120" spans="1:22" ht="15" x14ac:dyDescent="0.2">
      <c r="A1120" s="32" t="s">
        <v>11</v>
      </c>
      <c r="F1120" s="18">
        <f>+G1120+H1120*$C$7</f>
        <v>0</v>
      </c>
    </row>
    <row r="1121" spans="1:10" ht="3" customHeight="1" thickBot="1" x14ac:dyDescent="0.25">
      <c r="A1121" s="19"/>
      <c r="B1121" s="20"/>
      <c r="C1121" s="20"/>
      <c r="D1121" s="19"/>
      <c r="E1121" s="21"/>
      <c r="F1121" s="22"/>
      <c r="G1121" s="40"/>
      <c r="H1121" s="47"/>
      <c r="I1121" s="19"/>
      <c r="J1121" s="19"/>
    </row>
    <row r="1122" spans="1:10" ht="13.5" thickBot="1" x14ac:dyDescent="0.25">
      <c r="E1122" s="26" t="s">
        <v>19</v>
      </c>
      <c r="F1122" s="27">
        <f>+SUM(F1118:F1121)</f>
        <v>0</v>
      </c>
      <c r="G1122" s="42">
        <f>+SUM(G1118:G1121)</f>
        <v>0</v>
      </c>
      <c r="H1122" s="49">
        <f>+SUM(H1118:H1121)</f>
        <v>0</v>
      </c>
    </row>
    <row r="1123" spans="1:10" ht="13.5" thickTop="1" x14ac:dyDescent="0.2">
      <c r="F1123" s="18"/>
    </row>
    <row r="1124" spans="1:10" x14ac:dyDescent="0.2">
      <c r="B1124" s="62" t="s">
        <v>117</v>
      </c>
      <c r="F1124" s="18"/>
    </row>
    <row r="1125" spans="1:10" x14ac:dyDescent="0.2">
      <c r="F1125" s="18"/>
    </row>
    <row r="1126" spans="1:10" x14ac:dyDescent="0.2">
      <c r="F1126" s="18"/>
    </row>
    <row r="1127" spans="1:10" s="63" customFormat="1" x14ac:dyDescent="0.2">
      <c r="B1127" s="64"/>
      <c r="C1127" s="64"/>
      <c r="E1127" s="65"/>
      <c r="F1127" s="66"/>
      <c r="G1127" s="68"/>
      <c r="H1127" s="79"/>
      <c r="I1127" s="79"/>
    </row>
    <row r="1128" spans="1:10" x14ac:dyDescent="0.2">
      <c r="F1128" s="18"/>
      <c r="H1128" s="73"/>
      <c r="I1128" s="73"/>
    </row>
    <row r="1129" spans="1:10" x14ac:dyDescent="0.2">
      <c r="F1129" s="18"/>
    </row>
    <row r="1130" spans="1:10" x14ac:dyDescent="0.2">
      <c r="F1130" s="18"/>
    </row>
    <row r="1131" spans="1:10" x14ac:dyDescent="0.2">
      <c r="F1131" s="18"/>
    </row>
    <row r="1132" spans="1:10" x14ac:dyDescent="0.2">
      <c r="F1132" s="18"/>
    </row>
    <row r="1133" spans="1:10" x14ac:dyDescent="0.2">
      <c r="F1133" s="18"/>
    </row>
    <row r="1134" spans="1:10" x14ac:dyDescent="0.2">
      <c r="F1134" s="18"/>
    </row>
    <row r="1135" spans="1:10" x14ac:dyDescent="0.2">
      <c r="F1135" s="18"/>
    </row>
    <row r="1136" spans="1:10" x14ac:dyDescent="0.2">
      <c r="F1136" s="18"/>
    </row>
    <row r="1137" spans="6:6" x14ac:dyDescent="0.2">
      <c r="F1137" s="18"/>
    </row>
    <row r="1138" spans="6:6" x14ac:dyDescent="0.2">
      <c r="F1138" s="18"/>
    </row>
    <row r="1139" spans="6:6" x14ac:dyDescent="0.2">
      <c r="F1139" s="18"/>
    </row>
    <row r="1140" spans="6:6" x14ac:dyDescent="0.2">
      <c r="F1140" s="18"/>
    </row>
    <row r="1141" spans="6:6" x14ac:dyDescent="0.2">
      <c r="F1141" s="18"/>
    </row>
    <row r="1142" spans="6:6" x14ac:dyDescent="0.2">
      <c r="F1142" s="18"/>
    </row>
    <row r="1143" spans="6:6" x14ac:dyDescent="0.2">
      <c r="F1143" s="18"/>
    </row>
    <row r="1144" spans="6:6" x14ac:dyDescent="0.2">
      <c r="F1144" s="18"/>
    </row>
    <row r="1145" spans="6:6" x14ac:dyDescent="0.2">
      <c r="F1145" s="18"/>
    </row>
    <row r="1146" spans="6:6" x14ac:dyDescent="0.2">
      <c r="F1146" s="18"/>
    </row>
    <row r="1147" spans="6:6" x14ac:dyDescent="0.2">
      <c r="F1147" s="18"/>
    </row>
    <row r="1148" spans="6:6" x14ac:dyDescent="0.2">
      <c r="F1148" s="18"/>
    </row>
    <row r="1149" spans="6:6" x14ac:dyDescent="0.2">
      <c r="F1149" s="18"/>
    </row>
    <row r="1150" spans="6:6" x14ac:dyDescent="0.2">
      <c r="F1150" s="18"/>
    </row>
    <row r="1151" spans="6:6" x14ac:dyDescent="0.2">
      <c r="F1151" s="18"/>
    </row>
    <row r="1152" spans="6:6" x14ac:dyDescent="0.2">
      <c r="F1152" s="18"/>
    </row>
    <row r="1153" spans="6:6" x14ac:dyDescent="0.2">
      <c r="F1153" s="18"/>
    </row>
    <row r="1154" spans="6:6" x14ac:dyDescent="0.2">
      <c r="F1154" s="18"/>
    </row>
    <row r="1155" spans="6:6" x14ac:dyDescent="0.2">
      <c r="F1155" s="18"/>
    </row>
    <row r="1156" spans="6:6" x14ac:dyDescent="0.2">
      <c r="F1156" s="18"/>
    </row>
    <row r="1157" spans="6:6" x14ac:dyDescent="0.2">
      <c r="F1157" s="18"/>
    </row>
    <row r="1158" spans="6:6" x14ac:dyDescent="0.2">
      <c r="F1158" s="18"/>
    </row>
    <row r="1159" spans="6:6" x14ac:dyDescent="0.2">
      <c r="F1159" s="18"/>
    </row>
    <row r="1160" spans="6:6" x14ac:dyDescent="0.2">
      <c r="F1160" s="18"/>
    </row>
    <row r="1161" spans="6:6" x14ac:dyDescent="0.2">
      <c r="F1161" s="18"/>
    </row>
    <row r="1162" spans="6:6" x14ac:dyDescent="0.2">
      <c r="F1162" s="18"/>
    </row>
    <row r="1163" spans="6:6" x14ac:dyDescent="0.2">
      <c r="F1163" s="18"/>
    </row>
    <row r="1164" spans="6:6" x14ac:dyDescent="0.2">
      <c r="F1164" s="18"/>
    </row>
    <row r="1165" spans="6:6" x14ac:dyDescent="0.2">
      <c r="F1165" s="18"/>
    </row>
    <row r="1166" spans="6:6" x14ac:dyDescent="0.2">
      <c r="F1166" s="18"/>
    </row>
    <row r="1167" spans="6:6" x14ac:dyDescent="0.2">
      <c r="F1167" s="18"/>
    </row>
    <row r="1168" spans="6:6" x14ac:dyDescent="0.2">
      <c r="F1168" s="18"/>
    </row>
    <row r="1169" spans="6:6" x14ac:dyDescent="0.2">
      <c r="F1169" s="18"/>
    </row>
    <row r="1170" spans="6:6" x14ac:dyDescent="0.2">
      <c r="F1170" s="18"/>
    </row>
    <row r="1171" spans="6:6" x14ac:dyDescent="0.2">
      <c r="F1171" s="18"/>
    </row>
    <row r="1172" spans="6:6" x14ac:dyDescent="0.2">
      <c r="F1172" s="18"/>
    </row>
    <row r="1173" spans="6:6" x14ac:dyDescent="0.2">
      <c r="F1173" s="18"/>
    </row>
    <row r="1174" spans="6:6" x14ac:dyDescent="0.2">
      <c r="F1174" s="18"/>
    </row>
    <row r="1175" spans="6:6" x14ac:dyDescent="0.2">
      <c r="F1175" s="18"/>
    </row>
    <row r="1176" spans="6:6" x14ac:dyDescent="0.2">
      <c r="F1176" s="18"/>
    </row>
    <row r="1177" spans="6:6" x14ac:dyDescent="0.2">
      <c r="F1177" s="18"/>
    </row>
    <row r="1178" spans="6:6" x14ac:dyDescent="0.2">
      <c r="F1178" s="18"/>
    </row>
    <row r="1179" spans="6:6" x14ac:dyDescent="0.2">
      <c r="F1179" s="18"/>
    </row>
    <row r="1180" spans="6:6" x14ac:dyDescent="0.2">
      <c r="F1180" s="18"/>
    </row>
    <row r="1181" spans="6:6" x14ac:dyDescent="0.2">
      <c r="F1181" s="18"/>
    </row>
    <row r="1182" spans="6:6" x14ac:dyDescent="0.2">
      <c r="F1182" s="18"/>
    </row>
    <row r="1183" spans="6:6" x14ac:dyDescent="0.2">
      <c r="F1183" s="18"/>
    </row>
  </sheetData>
  <autoFilter ref="A11:J1109" xr:uid="{00000000-0001-0000-0200-000000000000}">
    <filterColumn colId="6" showButton="0"/>
    <sortState xmlns:xlrd2="http://schemas.microsoft.com/office/spreadsheetml/2017/richdata2" ref="A14:J1109">
      <sortCondition ref="A11:A1109"/>
    </sortState>
  </autoFilter>
  <mergeCells count="18">
    <mergeCell ref="H1127:I1127"/>
    <mergeCell ref="H1128:I1128"/>
    <mergeCell ref="A1116:A1117"/>
    <mergeCell ref="B1116:B1117"/>
    <mergeCell ref="D1116:D1117"/>
    <mergeCell ref="C11:C12"/>
    <mergeCell ref="C1116:C1117"/>
    <mergeCell ref="A11:A12"/>
    <mergeCell ref="B11:B12"/>
    <mergeCell ref="D11:D12"/>
    <mergeCell ref="J11:J12"/>
    <mergeCell ref="J1116:J1117"/>
    <mergeCell ref="E1116:E1117"/>
    <mergeCell ref="G1116:H1116"/>
    <mergeCell ref="I1116:I1117"/>
    <mergeCell ref="I11:I12"/>
    <mergeCell ref="G11:H11"/>
    <mergeCell ref="E11:E12"/>
  </mergeCells>
  <phoneticPr fontId="2" type="noConversion"/>
  <hyperlinks>
    <hyperlink ref="A1" location="Índice!A1" display="Regresar al Índice" xr:uid="{00000000-0004-0000-0200-000000000000}"/>
  </hyperlinks>
  <pageMargins left="0.75" right="0.75" top="1" bottom="1" header="0" footer="0"/>
  <pageSetup paperSize="9" scale="67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243F6-1836-4D84-8AEA-A26D511A2A17}">
  <dimension ref="A1:V115"/>
  <sheetViews>
    <sheetView showGridLines="0" topLeftCell="A37" workbookViewId="0">
      <selection activeCell="M59" sqref="M59"/>
    </sheetView>
  </sheetViews>
  <sheetFormatPr baseColWidth="10" defaultColWidth="9.140625" defaultRowHeight="12.75" x14ac:dyDescent="0.2"/>
  <cols>
    <col min="1" max="1" width="5.7109375" style="2" customWidth="1"/>
    <col min="2" max="2" width="20.710937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2.7109375" style="2" customWidth="1"/>
    <col min="10" max="10" width="17.85546875" style="2" bestFit="1" customWidth="1"/>
    <col min="11" max="16384" width="9.140625" style="2"/>
  </cols>
  <sheetData>
    <row r="1" spans="1:22" customForma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/>
    <row r="3" spans="1:22" customFormat="1" ht="18" x14ac:dyDescent="0.25">
      <c r="A3" s="4">
        <f>+[1]Índice!D4</f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x14ac:dyDescent="0.2">
      <c r="A4" s="2" t="s">
        <v>114</v>
      </c>
      <c r="B4" s="2"/>
      <c r="E4" s="2"/>
      <c r="F4" s="2"/>
    </row>
    <row r="5" spans="1:22" customFormat="1" x14ac:dyDescent="0.2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">
      <c r="A6" s="5" t="s">
        <v>14</v>
      </c>
      <c r="B6" s="6"/>
      <c r="C6" s="7">
        <f>+'1.2'!C6</f>
        <v>45291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customFormat="1" x14ac:dyDescent="0.2">
      <c r="A7" s="5" t="s">
        <v>15</v>
      </c>
      <c r="B7" s="6"/>
      <c r="C7" s="8">
        <f>+'1.2'!C7</f>
        <v>7278.16</v>
      </c>
      <c r="D7" s="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customFormat="1" x14ac:dyDescent="0.2">
      <c r="A8" s="9"/>
      <c r="B8" s="10"/>
      <c r="C8" s="11"/>
      <c r="D8" s="1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8" x14ac:dyDescent="0.25">
      <c r="A9" s="12" t="s">
        <v>1</v>
      </c>
      <c r="B9" s="10"/>
      <c r="C9" s="11"/>
      <c r="D9" s="11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">
      <c r="A10" s="6"/>
      <c r="B10" s="10"/>
      <c r="C10" s="11"/>
      <c r="D10" s="11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">
      <c r="A11" s="52" t="s">
        <v>2</v>
      </c>
      <c r="B11" s="13" t="s">
        <v>13</v>
      </c>
      <c r="C11" s="13" t="s">
        <v>4</v>
      </c>
      <c r="D11" s="13" t="s">
        <v>26</v>
      </c>
      <c r="E11" s="13" t="s">
        <v>5</v>
      </c>
      <c r="F11" s="13" t="s">
        <v>6</v>
      </c>
      <c r="G11" s="51" t="s">
        <v>6</v>
      </c>
      <c r="H11" s="51"/>
      <c r="I11" s="13" t="s">
        <v>7</v>
      </c>
      <c r="J11" s="13" t="s">
        <v>20</v>
      </c>
    </row>
    <row r="12" spans="1:22" ht="13.5" thickBot="1" x14ac:dyDescent="0.25">
      <c r="A12" s="53"/>
      <c r="B12" s="50"/>
      <c r="C12" s="50"/>
      <c r="D12" s="50"/>
      <c r="E12" s="50"/>
      <c r="F12" s="58" t="s">
        <v>8</v>
      </c>
      <c r="G12" s="59" t="s">
        <v>9</v>
      </c>
      <c r="H12" s="59" t="s">
        <v>10</v>
      </c>
      <c r="I12" s="50"/>
      <c r="J12" s="50"/>
    </row>
    <row r="13" spans="1:22" x14ac:dyDescent="0.2">
      <c r="A13" s="16">
        <v>1</v>
      </c>
      <c r="B13" s="17" t="s">
        <v>420</v>
      </c>
      <c r="F13" s="70">
        <v>51849979</v>
      </c>
      <c r="G13" s="38">
        <v>51849979</v>
      </c>
      <c r="I13" s="2" t="s">
        <v>115</v>
      </c>
      <c r="J13" s="2" t="s">
        <v>448</v>
      </c>
    </row>
    <row r="14" spans="1:22" x14ac:dyDescent="0.2">
      <c r="A14" s="16">
        <v>2</v>
      </c>
      <c r="B14" s="17" t="s">
        <v>421</v>
      </c>
      <c r="F14" s="71">
        <v>667690371</v>
      </c>
      <c r="G14" s="38">
        <v>667690371</v>
      </c>
      <c r="I14" s="2" t="s">
        <v>118</v>
      </c>
      <c r="J14" s="2" t="s">
        <v>448</v>
      </c>
    </row>
    <row r="15" spans="1:22" x14ac:dyDescent="0.2">
      <c r="A15" s="16">
        <v>3</v>
      </c>
      <c r="B15" s="17" t="s">
        <v>422</v>
      </c>
      <c r="F15" s="71">
        <v>457650</v>
      </c>
      <c r="G15" s="38">
        <v>457650</v>
      </c>
      <c r="I15" s="2" t="s">
        <v>118</v>
      </c>
      <c r="J15" s="2" t="s">
        <v>448</v>
      </c>
    </row>
    <row r="16" spans="1:22" x14ac:dyDescent="0.2">
      <c r="A16" s="16">
        <v>4</v>
      </c>
      <c r="B16" s="17" t="s">
        <v>423</v>
      </c>
      <c r="F16" s="71">
        <v>983232</v>
      </c>
      <c r="G16" s="38">
        <v>983232</v>
      </c>
      <c r="I16" s="2" t="s">
        <v>118</v>
      </c>
      <c r="J16" s="2" t="s">
        <v>448</v>
      </c>
    </row>
    <row r="17" spans="1:10" x14ac:dyDescent="0.2">
      <c r="A17" s="16">
        <v>5</v>
      </c>
      <c r="B17" s="17" t="s">
        <v>424</v>
      </c>
      <c r="F17" s="71">
        <v>1541250</v>
      </c>
      <c r="G17" s="38">
        <v>1541250</v>
      </c>
      <c r="I17" s="2" t="s">
        <v>118</v>
      </c>
      <c r="J17" s="2" t="s">
        <v>448</v>
      </c>
    </row>
    <row r="18" spans="1:10" x14ac:dyDescent="0.2">
      <c r="A18" s="16">
        <v>6</v>
      </c>
      <c r="B18" s="17" t="s">
        <v>425</v>
      </c>
      <c r="F18" s="71">
        <v>420000</v>
      </c>
      <c r="G18" s="38">
        <v>420000</v>
      </c>
      <c r="I18" s="2" t="s">
        <v>118</v>
      </c>
      <c r="J18" s="2" t="s">
        <v>448</v>
      </c>
    </row>
    <row r="19" spans="1:10" x14ac:dyDescent="0.2">
      <c r="A19" s="16">
        <v>7</v>
      </c>
      <c r="B19" s="17" t="s">
        <v>426</v>
      </c>
      <c r="F19" s="71">
        <v>660000</v>
      </c>
      <c r="G19" s="38">
        <v>660000</v>
      </c>
      <c r="I19" s="2" t="s">
        <v>118</v>
      </c>
      <c r="J19" s="2" t="s">
        <v>448</v>
      </c>
    </row>
    <row r="20" spans="1:10" x14ac:dyDescent="0.2">
      <c r="A20" s="16">
        <v>8</v>
      </c>
      <c r="B20" s="17" t="s">
        <v>427</v>
      </c>
      <c r="F20" s="71">
        <v>468339811</v>
      </c>
      <c r="G20" s="38">
        <v>468339811</v>
      </c>
      <c r="I20" s="2" t="s">
        <v>118</v>
      </c>
      <c r="J20" s="2" t="s">
        <v>448</v>
      </c>
    </row>
    <row r="21" spans="1:10" x14ac:dyDescent="0.2">
      <c r="A21" s="16">
        <v>9</v>
      </c>
      <c r="B21" s="17" t="s">
        <v>428</v>
      </c>
      <c r="F21" s="71">
        <v>21111275</v>
      </c>
      <c r="G21" s="38">
        <v>21111275</v>
      </c>
      <c r="I21" s="2" t="s">
        <v>118</v>
      </c>
      <c r="J21" s="2" t="s">
        <v>448</v>
      </c>
    </row>
    <row r="22" spans="1:10" x14ac:dyDescent="0.2">
      <c r="A22" s="16">
        <v>10</v>
      </c>
      <c r="B22" s="17" t="s">
        <v>429</v>
      </c>
      <c r="F22" s="71">
        <v>2715500</v>
      </c>
      <c r="G22" s="38">
        <v>2715500</v>
      </c>
      <c r="I22" s="2" t="s">
        <v>118</v>
      </c>
      <c r="J22" s="2" t="s">
        <v>448</v>
      </c>
    </row>
    <row r="23" spans="1:10" x14ac:dyDescent="0.2">
      <c r="A23" s="16">
        <v>11</v>
      </c>
      <c r="B23" s="17" t="s">
        <v>430</v>
      </c>
      <c r="F23" s="71">
        <v>2110000</v>
      </c>
      <c r="G23" s="38">
        <v>2110000</v>
      </c>
      <c r="I23" s="2" t="s">
        <v>118</v>
      </c>
      <c r="J23" s="2" t="s">
        <v>448</v>
      </c>
    </row>
    <row r="24" spans="1:10" x14ac:dyDescent="0.2">
      <c r="A24" s="16">
        <v>12</v>
      </c>
      <c r="B24" s="17" t="s">
        <v>431</v>
      </c>
      <c r="F24" s="71">
        <v>2380000</v>
      </c>
      <c r="G24" s="38">
        <v>2380000</v>
      </c>
      <c r="I24" s="2" t="s">
        <v>118</v>
      </c>
      <c r="J24" s="2" t="s">
        <v>448</v>
      </c>
    </row>
    <row r="25" spans="1:10" x14ac:dyDescent="0.2">
      <c r="A25" s="16">
        <v>13</v>
      </c>
      <c r="B25" s="17" t="s">
        <v>432</v>
      </c>
      <c r="F25" s="71">
        <v>1000000</v>
      </c>
      <c r="G25" s="38">
        <v>1000000</v>
      </c>
      <c r="I25" s="2" t="s">
        <v>118</v>
      </c>
      <c r="J25" s="2" t="s">
        <v>448</v>
      </c>
    </row>
    <row r="26" spans="1:10" x14ac:dyDescent="0.2">
      <c r="A26" s="16">
        <v>14</v>
      </c>
      <c r="B26" s="17" t="s">
        <v>433</v>
      </c>
      <c r="F26" s="71">
        <v>730000</v>
      </c>
      <c r="G26" s="38">
        <v>730000</v>
      </c>
      <c r="I26" s="2" t="s">
        <v>118</v>
      </c>
      <c r="J26" s="2" t="s">
        <v>448</v>
      </c>
    </row>
    <row r="27" spans="1:10" x14ac:dyDescent="0.2">
      <c r="A27" s="16">
        <v>15</v>
      </c>
      <c r="B27" s="17" t="s">
        <v>56</v>
      </c>
      <c r="F27" s="71">
        <v>283672</v>
      </c>
      <c r="G27" s="38">
        <v>283672</v>
      </c>
      <c r="I27" s="2" t="s">
        <v>118</v>
      </c>
      <c r="J27" s="2" t="s">
        <v>448</v>
      </c>
    </row>
    <row r="28" spans="1:10" x14ac:dyDescent="0.2">
      <c r="A28" s="16">
        <v>16</v>
      </c>
      <c r="B28" s="17" t="s">
        <v>435</v>
      </c>
      <c r="F28" s="71">
        <v>500000</v>
      </c>
      <c r="G28" s="38">
        <v>500000</v>
      </c>
      <c r="I28" s="2" t="s">
        <v>118</v>
      </c>
      <c r="J28" s="2" t="s">
        <v>448</v>
      </c>
    </row>
    <row r="29" spans="1:10" x14ac:dyDescent="0.2">
      <c r="A29" s="16">
        <v>17</v>
      </c>
      <c r="B29" s="17" t="s">
        <v>436</v>
      </c>
      <c r="F29" s="71">
        <v>3046107</v>
      </c>
      <c r="G29" s="38">
        <v>3046107</v>
      </c>
      <c r="I29" s="2" t="s">
        <v>118</v>
      </c>
      <c r="J29" s="2" t="s">
        <v>448</v>
      </c>
    </row>
    <row r="30" spans="1:10" x14ac:dyDescent="0.2">
      <c r="A30" s="16">
        <v>18</v>
      </c>
      <c r="B30" s="17" t="s">
        <v>437</v>
      </c>
      <c r="F30" s="71">
        <v>96883</v>
      </c>
      <c r="G30" s="38">
        <v>96883</v>
      </c>
      <c r="I30" s="2" t="s">
        <v>118</v>
      </c>
      <c r="J30" s="2" t="s">
        <v>448</v>
      </c>
    </row>
    <row r="31" spans="1:10" x14ac:dyDescent="0.2">
      <c r="A31" s="16">
        <v>19</v>
      </c>
      <c r="B31" s="17" t="s">
        <v>438</v>
      </c>
      <c r="F31" s="71">
        <v>580000</v>
      </c>
      <c r="G31" s="38">
        <v>580000</v>
      </c>
      <c r="I31" s="2" t="s">
        <v>118</v>
      </c>
      <c r="J31" s="2" t="s">
        <v>448</v>
      </c>
    </row>
    <row r="32" spans="1:10" x14ac:dyDescent="0.2">
      <c r="A32" s="16">
        <v>20</v>
      </c>
      <c r="B32" s="17" t="s">
        <v>439</v>
      </c>
      <c r="F32" s="71">
        <v>8560000</v>
      </c>
      <c r="G32" s="38">
        <v>8560000</v>
      </c>
      <c r="I32" s="2" t="s">
        <v>118</v>
      </c>
      <c r="J32" s="2" t="s">
        <v>448</v>
      </c>
    </row>
    <row r="33" spans="1:22" x14ac:dyDescent="0.2">
      <c r="A33" s="16">
        <v>21</v>
      </c>
      <c r="B33" s="17" t="s">
        <v>440</v>
      </c>
      <c r="F33" s="71">
        <v>4887403413</v>
      </c>
      <c r="G33" s="38">
        <v>4887403413</v>
      </c>
      <c r="I33" s="2" t="s">
        <v>118</v>
      </c>
      <c r="J33" s="2" t="s">
        <v>448</v>
      </c>
    </row>
    <row r="34" spans="1:22" x14ac:dyDescent="0.2">
      <c r="A34" s="16">
        <v>22</v>
      </c>
      <c r="B34" s="17" t="s">
        <v>434</v>
      </c>
      <c r="F34" s="71">
        <v>13860000</v>
      </c>
      <c r="G34" s="38">
        <v>13860000</v>
      </c>
      <c r="I34" s="2" t="s">
        <v>118</v>
      </c>
      <c r="J34" s="2" t="s">
        <v>448</v>
      </c>
    </row>
    <row r="35" spans="1:22" x14ac:dyDescent="0.2">
      <c r="A35" s="16">
        <v>23</v>
      </c>
      <c r="B35" s="17" t="s">
        <v>441</v>
      </c>
      <c r="F35" s="71">
        <v>3088800</v>
      </c>
      <c r="G35" s="38">
        <v>3088800</v>
      </c>
      <c r="I35" s="2" t="s">
        <v>118</v>
      </c>
      <c r="J35" s="2" t="s">
        <v>448</v>
      </c>
    </row>
    <row r="36" spans="1:22" x14ac:dyDescent="0.2">
      <c r="A36" s="16">
        <v>24</v>
      </c>
      <c r="B36" s="17" t="s">
        <v>442</v>
      </c>
      <c r="F36" s="71">
        <v>96883</v>
      </c>
      <c r="G36" s="38">
        <v>96883</v>
      </c>
      <c r="I36" s="2" t="s">
        <v>118</v>
      </c>
      <c r="J36" s="2" t="s">
        <v>448</v>
      </c>
    </row>
    <row r="37" spans="1:22" x14ac:dyDescent="0.2">
      <c r="A37" s="16">
        <v>25</v>
      </c>
      <c r="B37" s="17" t="s">
        <v>443</v>
      </c>
      <c r="F37" s="71">
        <v>960000</v>
      </c>
      <c r="G37" s="38">
        <v>960000</v>
      </c>
      <c r="I37" s="2" t="s">
        <v>118</v>
      </c>
      <c r="J37" s="2" t="s">
        <v>448</v>
      </c>
    </row>
    <row r="38" spans="1:22" x14ac:dyDescent="0.2">
      <c r="A38" s="16">
        <v>26</v>
      </c>
      <c r="B38" s="17" t="s">
        <v>444</v>
      </c>
      <c r="F38" s="71">
        <v>535000</v>
      </c>
      <c r="G38" s="38">
        <v>535000</v>
      </c>
      <c r="I38" s="2" t="s">
        <v>118</v>
      </c>
      <c r="J38" s="2" t="s">
        <v>448</v>
      </c>
    </row>
    <row r="39" spans="1:22" x14ac:dyDescent="0.2">
      <c r="A39" s="16">
        <v>27</v>
      </c>
      <c r="B39" s="17" t="s">
        <v>445</v>
      </c>
      <c r="F39" s="71">
        <v>4901793</v>
      </c>
      <c r="G39" s="38">
        <v>4901793</v>
      </c>
      <c r="I39" s="2" t="s">
        <v>118</v>
      </c>
      <c r="J39" s="2" t="s">
        <v>448</v>
      </c>
    </row>
    <row r="40" spans="1:22" x14ac:dyDescent="0.2">
      <c r="A40" s="16">
        <v>28</v>
      </c>
      <c r="B40" s="17" t="s">
        <v>446</v>
      </c>
      <c r="F40" s="71">
        <v>53725001</v>
      </c>
      <c r="G40" s="38">
        <v>53725001</v>
      </c>
      <c r="I40" s="2" t="s">
        <v>118</v>
      </c>
      <c r="J40" s="2" t="s">
        <v>448</v>
      </c>
    </row>
    <row r="41" spans="1:22" x14ac:dyDescent="0.2">
      <c r="A41" s="16">
        <v>29</v>
      </c>
      <c r="B41" s="17" t="s">
        <v>447</v>
      </c>
      <c r="F41" s="71">
        <v>8501349</v>
      </c>
      <c r="G41" s="38">
        <v>8501349</v>
      </c>
      <c r="I41" s="2" t="s">
        <v>118</v>
      </c>
      <c r="J41" s="2" t="s">
        <v>448</v>
      </c>
    </row>
    <row r="42" spans="1:22" ht="3" customHeight="1" thickBot="1" x14ac:dyDescent="0.25">
      <c r="A42" s="19"/>
      <c r="B42" s="20"/>
      <c r="C42" s="19"/>
      <c r="D42" s="19"/>
      <c r="E42" s="21"/>
      <c r="F42" s="22"/>
      <c r="G42" s="19"/>
      <c r="H42" s="19"/>
      <c r="I42" s="19"/>
      <c r="J42" s="19"/>
    </row>
    <row r="43" spans="1:22" ht="13.5" thickBot="1" x14ac:dyDescent="0.25">
      <c r="E43" s="26" t="s">
        <v>19</v>
      </c>
      <c r="F43" s="27">
        <v>0</v>
      </c>
      <c r="G43" s="41">
        <f>+SUM(G13:G42)</f>
        <v>6208127969</v>
      </c>
      <c r="H43" s="28">
        <f>+SUM(H13:H42)</f>
        <v>0</v>
      </c>
    </row>
    <row r="44" spans="1:22" customFormat="1" ht="13.5" thickTop="1" x14ac:dyDescent="0.2">
      <c r="A44" s="6"/>
      <c r="B44" s="10"/>
      <c r="C44" s="11"/>
      <c r="D44" s="11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spans="1:22" x14ac:dyDescent="0.2">
      <c r="F45" s="18"/>
    </row>
    <row r="46" spans="1:22" ht="18" x14ac:dyDescent="0.25">
      <c r="A46" s="12" t="s">
        <v>18</v>
      </c>
      <c r="F46" s="18"/>
    </row>
    <row r="47" spans="1:22" x14ac:dyDescent="0.2">
      <c r="F47" s="18"/>
    </row>
    <row r="48" spans="1:22" ht="12.75" customHeight="1" x14ac:dyDescent="0.2">
      <c r="A48" s="52" t="s">
        <v>2</v>
      </c>
      <c r="B48" s="13" t="s">
        <v>13</v>
      </c>
      <c r="C48" s="13" t="s">
        <v>4</v>
      </c>
      <c r="D48" s="13" t="s">
        <v>26</v>
      </c>
      <c r="E48" s="13" t="s">
        <v>5</v>
      </c>
      <c r="F48" s="13" t="s">
        <v>6</v>
      </c>
      <c r="G48" s="51" t="s">
        <v>6</v>
      </c>
      <c r="H48" s="51"/>
      <c r="I48" s="13" t="s">
        <v>7</v>
      </c>
      <c r="J48" s="13" t="s">
        <v>20</v>
      </c>
    </row>
    <row r="49" spans="1:10" ht="13.5" thickBot="1" x14ac:dyDescent="0.25">
      <c r="A49" s="53"/>
      <c r="B49" s="50"/>
      <c r="C49" s="50"/>
      <c r="D49" s="50"/>
      <c r="E49" s="50"/>
      <c r="F49" s="58" t="s">
        <v>8</v>
      </c>
      <c r="G49" s="59" t="s">
        <v>9</v>
      </c>
      <c r="H49" s="59" t="s">
        <v>10</v>
      </c>
      <c r="I49" s="50"/>
      <c r="J49" s="50"/>
    </row>
    <row r="50" spans="1:10" x14ac:dyDescent="0.2">
      <c r="A50" s="16">
        <v>1</v>
      </c>
      <c r="F50" s="25">
        <f>+G50+H50*$C$7</f>
        <v>0</v>
      </c>
    </row>
    <row r="51" spans="1:10" x14ac:dyDescent="0.2">
      <c r="A51" s="16">
        <v>2</v>
      </c>
      <c r="B51" s="17" t="s">
        <v>116</v>
      </c>
      <c r="F51" s="18">
        <f>+G51+H51*$C$7</f>
        <v>0</v>
      </c>
    </row>
    <row r="52" spans="1:10" ht="15" x14ac:dyDescent="0.2">
      <c r="A52" s="32" t="s">
        <v>11</v>
      </c>
      <c r="F52" s="18">
        <f>+G52+H52*$C$7</f>
        <v>0</v>
      </c>
    </row>
    <row r="53" spans="1:10" ht="3" customHeight="1" thickBot="1" x14ac:dyDescent="0.25">
      <c r="A53" s="19"/>
      <c r="B53" s="20"/>
      <c r="C53" s="19"/>
      <c r="D53" s="19"/>
      <c r="E53" s="21"/>
      <c r="F53" s="22"/>
      <c r="G53" s="19"/>
      <c r="H53" s="19"/>
      <c r="I53" s="19"/>
      <c r="J53" s="19"/>
    </row>
    <row r="54" spans="1:10" ht="13.5" thickBot="1" x14ac:dyDescent="0.25">
      <c r="E54" s="26" t="s">
        <v>19</v>
      </c>
      <c r="F54" s="27">
        <f>+SUM(F50:F53)</f>
        <v>0</v>
      </c>
      <c r="G54" s="27">
        <f>+SUM(G50:G53)</f>
        <v>0</v>
      </c>
      <c r="H54" s="27">
        <f>+SUM(H50:H53)</f>
        <v>0</v>
      </c>
    </row>
    <row r="55" spans="1:10" ht="13.5" thickTop="1" x14ac:dyDescent="0.2">
      <c r="F55" s="18"/>
    </row>
    <row r="56" spans="1:10" x14ac:dyDescent="0.2">
      <c r="B56" s="62" t="s">
        <v>117</v>
      </c>
      <c r="C56" s="17"/>
      <c r="F56" s="18"/>
      <c r="G56" s="38"/>
      <c r="H56" s="45"/>
    </row>
    <row r="57" spans="1:10" x14ac:dyDescent="0.2">
      <c r="F57" s="18"/>
    </row>
    <row r="58" spans="1:10" x14ac:dyDescent="0.2">
      <c r="F58" s="18"/>
    </row>
    <row r="59" spans="1:10" s="63" customFormat="1" x14ac:dyDescent="0.2">
      <c r="B59" s="64"/>
      <c r="E59" s="65"/>
      <c r="F59" s="66"/>
      <c r="H59" s="67"/>
      <c r="I59" s="67"/>
    </row>
    <row r="60" spans="1:10" x14ac:dyDescent="0.2">
      <c r="F60" s="18"/>
      <c r="H60" s="26"/>
      <c r="I60" s="26"/>
    </row>
    <row r="61" spans="1:10" x14ac:dyDescent="0.2">
      <c r="F61" s="18"/>
    </row>
    <row r="62" spans="1:10" x14ac:dyDescent="0.2">
      <c r="F62" s="18"/>
    </row>
    <row r="63" spans="1:10" x14ac:dyDescent="0.2">
      <c r="F63" s="18"/>
    </row>
    <row r="64" spans="1:10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  <row r="97" spans="6:6" x14ac:dyDescent="0.2">
      <c r="F97" s="18"/>
    </row>
    <row r="98" spans="6:6" x14ac:dyDescent="0.2">
      <c r="F98" s="18"/>
    </row>
    <row r="99" spans="6:6" x14ac:dyDescent="0.2">
      <c r="F99" s="18"/>
    </row>
    <row r="100" spans="6:6" x14ac:dyDescent="0.2">
      <c r="F100" s="18"/>
    </row>
    <row r="101" spans="6:6" x14ac:dyDescent="0.2">
      <c r="F101" s="18"/>
    </row>
    <row r="102" spans="6:6" x14ac:dyDescent="0.2">
      <c r="F102" s="18"/>
    </row>
    <row r="103" spans="6:6" x14ac:dyDescent="0.2">
      <c r="F103" s="18"/>
    </row>
    <row r="104" spans="6:6" x14ac:dyDescent="0.2">
      <c r="F104" s="18"/>
    </row>
    <row r="105" spans="6:6" x14ac:dyDescent="0.2">
      <c r="F105" s="18"/>
    </row>
    <row r="106" spans="6:6" x14ac:dyDescent="0.2">
      <c r="F106" s="18"/>
    </row>
    <row r="107" spans="6:6" x14ac:dyDescent="0.2">
      <c r="F107" s="18"/>
    </row>
    <row r="108" spans="6:6" x14ac:dyDescent="0.2">
      <c r="F108" s="18"/>
    </row>
    <row r="109" spans="6:6" x14ac:dyDescent="0.2">
      <c r="F109" s="18"/>
    </row>
    <row r="110" spans="6:6" x14ac:dyDescent="0.2">
      <c r="F110" s="18"/>
    </row>
    <row r="111" spans="6:6" x14ac:dyDescent="0.2">
      <c r="F111" s="18"/>
    </row>
    <row r="112" spans="6:6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</sheetData>
  <hyperlinks>
    <hyperlink ref="A1" location="Índice!A1" display="Regresar al Índice" xr:uid="{828A9EA2-C263-4BED-84FB-6E865935B5CC}"/>
  </hyperlinks>
  <pageMargins left="0.7" right="0.7" top="0.75" bottom="0.75" header="0.3" footer="0.3"/>
  <legacyDrawing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rgg45XoGyrt1EVpSUWlxao5aEMETBjDoY/KdX8sYCbI=</DigestValue>
    </Reference>
    <Reference Type="http://www.w3.org/2000/09/xmldsig#Object" URI="#idOfficeObject">
      <DigestMethod Algorithm="http://www.w3.org/2001/04/xmlenc#sha256"/>
      <DigestValue>NpWmA2Ioc+37p6cSBMNLbbBDoXJlvtFHx1OJSqbXkP0=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saPZZaaa2wV2vonhTr5of4Ga6JVvHcTg8DnkNlqQwM4=</DigestValue>
    </Reference>
    <Reference Type="http://www.w3.org/2000/09/xmldsig#Object" URI="#idValidSigLnImg">
      <DigestMethod Algorithm="http://www.w3.org/2001/04/xmlenc#sha256"/>
      <DigestValue>MDJDdoKIWeqHvro0Y0zznhEUnlaTgvjPT9beL1yxbZs=</DigestValue>
    </Reference>
    <Reference Type="http://www.w3.org/2000/09/xmldsig#Object" URI="#idInvalidSigLnImg">
      <DigestMethod Algorithm="http://www.w3.org/2001/04/xmlenc#sha256"/>
      <DigestValue>9JG2uFWzO/JJFW+w3ro72QlcjEiH/BqKQfNNRfCetI0=</DigestValue>
    </Reference>
  </SignedInfo>
  <SignatureValue>V+CqzRCK+CDhklXDRdN6ssYdBA9AVPnBRiCCvFhlUILisfLzGesPOPDr6zS7JwGbc//yGkh31+Ky
QoSCp8IjhSs+aAiFh8U+OwV3JxHU8jlhxrGw3O6ZYybMMvkGRTB65R9FZoC2Zx/U407ctdRuHKb1
MTW+h+i2EaiiiPKmP/uk9DASmMquszGUaPhz2SFcJHNZZ6xrdFhsaEGDCTtZBcTeVpz1TUdiDI88
5qXGJWGt+l3e7IbZp/l3+335X/gNDnzo+1UG2BSp1HLF1eaP2mGoed9yFx1cOOh0AsmaLyb2hqnW
o4xmCWvUcBKYSO8koy8hVz0kiOOxyJsGkroz9Q==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+hf8+Uv8/mfbrjhNfiqq7SbRS0T4MlX6kJDAlybOzC0=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hL7mpmGCdX2Yhv84wcvnJjRUX313LGarPkrAMAQ8SHw=</DigestValue>
      </Reference>
      <Reference URI="/xl/comments3.xml?ContentType=application/vnd.openxmlformats-officedocument.spreadsheetml.comments+xml">
        <DigestMethod Algorithm="http://www.w3.org/2001/04/xmlenc#sha256"/>
        <DigestValue>PddBAVCXoITXNnGadPHGUTfIDt2KLK8C+5wvh7NoUqY=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BYZntTShxTQ4NDPbA5xqBc2vd009yq3/+84k7f92680=</DigestValue>
      </Reference>
      <Reference URI="/xl/drawings/vmlDrawing2.vml?ContentType=application/vnd.openxmlformats-officedocument.vmlDrawing">
        <DigestMethod Algorithm="http://www.w3.org/2001/04/xmlenc#sha256"/>
        <DigestValue>vW+RzrC9aJtjC3NclLakrGZbazuaggqHHl2fucog50c=</DigestValue>
      </Reference>
      <Reference URI="/xl/drawings/vmlDrawing3.vml?ContentType=application/vnd.openxmlformats-officedocument.vmlDrawing">
        <DigestMethod Algorithm="http://www.w3.org/2001/04/xmlenc#sha256"/>
        <DigestValue>NlPJRjBTE1vgDDfWDj1V5RsnrrjABjGPpwRYF1uzAZg=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waWPVed7xkZ7Su22JpYpEeU6dWcJDTOQmKLdbYgkHZY=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JV/pqKPZm0f2QTVw3X9G2aSXTYtcqJxue0NYQ+dFly4=</DigestValue>
      </Reference>
      <Reference URI="/xl/media/image1.emf?ContentType=image/x-emf">
        <DigestMethod Algorithm="http://www.w3.org/2001/04/xmlenc#sha256"/>
        <DigestValue>HY96ffOcE0+Vo9EBkMkSjLwKNpSCckJ/lqVP6FIuXL0=</DigestValue>
      </Reference>
      <Reference URI="/xl/media/image2.emf?ContentType=image/x-emf">
        <DigestMethod Algorithm="http://www.w3.org/2001/04/xmlenc#sha256"/>
        <DigestValue>vAfXGT6VxTGdVE64H0dcYfmPuJWDmMFsn6rqTSRzmyg=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ifG0N/sDQOOM0Xd6BfqIeevfc//MBncc14aSz8CaKc0=</DigestValue>
      </Reference>
      <Reference URI="/xl/sharedStrings.xml?ContentType=application/vnd.openxmlformats-officedocument.spreadsheetml.sharedStrings+xml">
        <DigestMethod Algorithm="http://www.w3.org/2001/04/xmlenc#sha256"/>
        <DigestValue>rF44NBy7N5XxN7Aq/L1ODWXsWzep0TVddVq10M08UWc=</DigestValue>
      </Reference>
      <Reference URI="/xl/styles.xml?ContentType=application/vnd.openxmlformats-officedocument.spreadsheetml.styles+xml">
        <DigestMethod Algorithm="http://www.w3.org/2001/04/xmlenc#sha256"/>
        <DigestValue>DxQPUfiCfC5WTEvK+sPm6PckLJnx3H+c9g6z0jTzPEc=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5j83iycjXkTlapm2w2J2wfi7Eqrx5lu/5MJmbbRmDI8=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2RMdKOyH60p9VM78UjJlmgO71o3fnJcjMj/w+vbMj3Q=</DigestValue>
      </Reference>
      <Reference URI="/xl/worksheets/sheet2.xml?ContentType=application/vnd.openxmlformats-officedocument.spreadsheetml.worksheet+xml">
        <DigestMethod Algorithm="http://www.w3.org/2001/04/xmlenc#sha256"/>
        <DigestValue>PISfQKTv7gTpttSCgmRDn0xNuVPzBnbDzVcN19R9phc=</DigestValue>
      </Reference>
      <Reference URI="/xl/worksheets/sheet3.xml?ContentType=application/vnd.openxmlformats-officedocument.spreadsheetml.worksheet+xml">
        <DigestMethod Algorithm="http://www.w3.org/2001/04/xmlenc#sha256"/>
        <DigestValue>uANh/UzQSkEhciiXUGaP/wspMl3ETBvDbrpT9Ta/FTM=</DigestValue>
      </Reference>
      <Reference URI="/xl/worksheets/sheet4.xml?ContentType=application/vnd.openxmlformats-officedocument.spreadsheetml.worksheet+xml">
        <DigestMethod Algorithm="http://www.w3.org/2001/04/xmlenc#sha256"/>
        <DigestValue>WA5F0Rp4Ijkmzo0GveBpGV2aeJ8BjFRTC1AD/+bDZaA=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2024-03-27T14:20:13Z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{35C8F3CA-FF34-4B73-BD1D-D3E94C910141}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L8AAAC/AACAQwAA2EIDAAAAAAAAgAAAAID9//VCAAAAgAAAAID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2024-03-27T14:20:13Z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A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Mon/H8AAACgyif8fwAAEwAAAAAAAAAAAHOs/H8AAHWkBSf8fwAAMBZzrPx/AAATAAAAAAAAAAgXAAAAAAAAQAAAwPx/AAAAAHOs/H8AAEWnBSf8fwAABAAAAAAAAAAwFnOs/H8AACC6r6ODAAAAEwAAAAAAAABIAAAAAAAAACTaqyf8fwAAkKPKJ/x/AACA3qsn/H8AAAEAAAAAAAAAEASsJ/x/AAAAAHOs/H8AAAAAAAAAAAAAAAAAAAAAAACH9XCt/H8AAKBV60sVAgAAqzLcqvx/AADwuq+jgwAAAIm7r6ODAAAAAAAAAAAAAAAAAAAAZHYACAAAAAAlAAAADAAAAAEAAAAYAAAADAAAAAAAAAASAAAADAAAAAEAAAAeAAAAGAAAAMMAAAAEAAAA9wAAABEAAAAlAAAADAAAAAEAAABUAAAAhAAAAMQAAAAEAAAA9QAAABAAAAABAAAAAADYQVVV1UHEAAAABAAAAAkAAABMAAAAAAAAAAAAAAAAAAAA//////////9gAAAAMgA3AC8AMwAvADIAMAAyADQ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AAAAAAI2a+jgwAAAADbr6ODAAAA0G4Cq/x/AAAAAAAAAAAAAAkAAAAAAAAA4G3pXBUCAAC4pgUn/H8AAAAAAAAAAAAAAAAAAAAAAADWBnesF7EAAIjar6ODAAAA/v////////8Q3JhZFQIAAKBV60sVAgAAsNuvowAAAAAAAAAAAAAAAAcAAAAAAAAAqAzCSxUCAADs2q+jgwAAACnbr6ODAAAA0c3Yqvx/AADoE4NUFQIAAPDbr6MAAAAAsNqvo4MAAAAAAAAAAAAAAKBV60sVAgAAqzLcqvx/AACQ2q+jgwAAACnbr6ODAAAAENyYW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JHFQIAABm4r6ODAAAAAwAAAAAAAADQbgKr/H8AAAAAAAAAAAAAAgAAAPx/AAAoAAAAAAAAAAAAAAD8fwAAAAAAAAAAAAAAAAAAAAAAALZod6wXsQAAiBe8cfx/AAAIIbxx/H8AAOD///8AAAAAoFXrSxUCAAAouq+jAAAAAAAAAAAAAAAABgAAAAAAAAAgAAAAAAAAAEy5r6ODAAAAibmvo4MAAADRzdiq/H8AAAEAAAAAAAAAyK2ZcQAAAACYcb1x/H8AAJB7gmAVAgAAoFXrSxUCAACrMtyq/H8AAPC4r6ODAAAAibmvo4MAAAAwS8dgFQ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AAAAAAAAAAAAAAAAAAAAAEAAAAAAAAAIZgJ9b2cAAAAAADAAAAAAABoj6ODAAAA0JsTrPx/AAABAAAAAAAAAA8AAMAAAAAApgkBAAAAAADIdg6s/H8AAAIAAAAAAAAADwAAwAAAAAAAAAAAgwAAAAEAAAAAAAAAAAAAAAAAAAAAAACAAAAAAHBhyav8fwAAyHYOrPx/AAAAAAAAAAAAAAMAAAAAAAAAgQIAAAAAAAAPAADAAAAAAA8AAMAAAAAAAQAAAAAAAAAAAAAAAAAAAKsy3Kr8fwAAoFavo4MAAABkAAAAAAAAAAgARmAVAgAAAAAAAGR2AAgAAAAAJQAAAAwAAAAEAAAARgAAACgAAAAcAAAAR0RJQwIAAAAAAAAAAAAAAHsAAAA0AAAAAAAAACEAAAAIAAAAYgAAAAwAAAABAAAAFQAAAAwAAAAEAAAAFQAAAAwAAAAEAAAAUQAAAHjWAAApAAAAGQAAAJUAAABFAAAAAAAAAAAAAAAAAAAAAAAAAP8AAABrAAAAUAAAACgAAAB4AAAAANYAAAAAAAAgAMwAegAAADMAAAAoAAAA/wAAAGsAAAABABAAAAAAAAAAAAAAAAAAAAAAAAAAAAAAAAAA/3//f/9//3//f/9//3//f/9//3//f/9//3//f/9//3//f/9//3//f/9//3//f/9//3//f/9//3//f/9//3//f/9//3//f/9//3//f/9//3//f/9//3//f/9//3//f/9//3//f/9//3//f/9//3//f/9//3//f/9//3//f/9//3//f/9/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zlnMUalFCEEIQRCCM45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ee/9//3//f/9//3//f/9//3//f/9//3//f/9//3//f/9//3//f/9//3//f/9//3//f/9//3//f/9//3//f/9//3//f/9//3//f/9//3//f/9/3nv/f1prCCEhBIwxUkpSSjFG917ee/9//3//f/9//3//f/9//3//f/9//3//f/9//3//f/9//3//f/9//3//f/9//3//f/9//3//f/9//3//f/9//3//f/9//3//f/9//3//f/9//3//f/9//3//f/9//3//f/9//3//f713/3/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ee/9/3nv/f/9//3//f/9//3//f/9//3//f/9/3nvee/9//3//f/9//3//f/9//3//f/9//3//f/9//3//f/9//3//f/9//3//f/9//3//f/9//3//f/9//3//f/9//3//f/9//3//f/9//3//f/9//3//f/9/914AAAghvXf/f/9//3//f/9//3//f/9//3//f/9//3/ee/9//3/ee/9//3/ee/9//3//f957nHP/f957/3//f/9/3nv/f/9//3//f/9//3//f/9//3//f/9//3//f/9//3//f/9//3//f/9//3//f/9//3//f/9/3nv/f/9/3nv/f/9//3//f/9//3//f/9//3//f/9//3//f/9//3//f/9//3//f/9//3//f/9//3//f/9//3//f/9//3//f/9/vXf/f/9/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397b/9//3//f/9//3//f/9//3//f/9//3//f/9//3//f/9//3//f/9//3//f/9//3//f/9//3//f/9//3//f/9//3//f/9//3//f/9//3//f/9//39SSkIIjDH/f/9//3//f/9//3//f/9//3//f/9//3//f/9//3//f/9//3//f/9//3/ee713/3//f/9//3//f/9/vXf/f/9//3//f/9//3//f/9//3/ee/9//3//f/9//3//f/9//3//f/9//3//f/9//3//f/9//3/WWmst917ee957/3//f/9//3//f/9//3//f/9//3//f/9//3//f/9//3//f/9//3//f/9//3//f/9//3+cc9573nv/f/9//3//f/9//3//f713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nsxRlpr/3//f5xz/3//f/9//3//f/9//3//f/9//3//f/9//3//f/9//3//f/9//3//f/9//3//f/9//3//f/9//3//f/9//3//f/9//3//f/9//3//f/9//3//fzFGSilzTv9//3//f/9//3//f/9//3//f/9//3//f957OWcxRnNOWmvee/9//3//f957/3//f713/3/ee713/3+9d/9//3//f/9//3//f/9/3nvee/9//3//f/9//3//f/9//3//f/9//3//f/9//3//f/9//3+9dwghAADGGO89/3//f/9//3//f/9//3//f/9//3//f/9//3//f/9//3//f/9//3//f/9//3//f/9//3//f957/39aa1JKtVb3Xv9/3nvee/9/3n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YY0IIlFL/f957/3//f/9//3//f/9//3//f/9//3//f/9//3//f/9//3//f/9//3//f/9//3//f/9//3//f/9//3//f/9//3//f/9//3//f/9//3//f/9//3/ee/9/ay3nHBhj/3//f/9//3//f/9//3//f/9//3//f/9/3nvvPSEEAABjDCklUko5Z+89xhgxRr13/3+cc2stCCFaa/9//3//f/9//3//f/9//39KKYwx917/f/9//3//f/9//3//f/9//3//f/9//3//f/9//3//f957QgjGGEIIQgiUUv9//3//f/9//3/ee/9//3//f/9//3//f/9//3//f/9//3//f/9//3//f/9//3//f/9//3//f5RSQgghBMYY917/f/9//3//f/9//3//f/9//3//f/9//3//f/9//3//f/9//3//f/9//3//f/9//3//f/9//3//f/9//3//f/9//3//f/9//3//f/9//3//f/9//3//f/9//3//f/9//3//f/9//3//f/9//3//f/9//3//f/9//3//f/9//3//f/9//3//f/9//3//f/9//3//f/9//3//f/9//3//f/9//3//f/9//3//f/9//3//f/9//3//f/9//38AAP9//3//f/9//3//f713vXfee/9//3//f/9//3//f/9//3/ee5RSMUacc/9//3//f/9//3//f/9//3//f/9//3//f/9//3//f/9//3//f/9//3//f/9//3//f/9//3//f/9//3//f/9//3//f/9//3//f/9//3//f/9//3//f/9/3nvOOQAAzjn/f/9//3//f/9//3//f/9//3//f/9//3//f5xz7z1KKUIIAAAAAEIIIQQAAM45vXe9d1prxhilFDFG3nv/f/9//3//f/9//3+9d6UUIQQIIVpr/3//f/9//3//f/9//3//f/9//3//f/9//3//f/9/3nsIIUopEEKEEMYYGGP/f/9//3//f/9//3//f/9//3//f/9//3//f/9//3//f/9//3//f/9//3//f/9//3//f/9/WmspJYQQSikxRpxz/3/ee/9//3//f/9//3//f/9//3//f/9//3//f/9//3//f/9//3//f/9//3//f/9//3//f/9//3//f/9//3//f/9//3//f/9//3//f/9//3//f/9//3//f/9//3//f/9//3//f/9//3//f/9//3//f/9//3//f/9//3//f/9//3//f/9//3//f/9//3//f/9//3//f/9//3//f/9//3//f/9//3//f/9//3//f/9//3//f/9//3//fwAA/3//f/9//3//f/9/zjnnHGstzjkQQnNOnHP/f/9//3//f/deSil7b/9/3nv/f/9//3//f/9//3//f/9//3//f/9//3//f/9//3//f/9//3//f/9//3//f/9//3//f/9//3//f/9//3//f/9//3//f/9//3//f/9//3//f957/3//f713hBApJf9//3//f/9//3//f/9//3//f/9//3//f/9//3//f/9/OWcxRmstAAAAAAAAxhhSSr13tVaMMZRStVb/f/9//3//f/9//3//f/9/7z0IIcYYrTX/f/9//3//f/9//3//f/9//3//f/9//3//f/9//3//f2stay17b9ZaIQRKKd57/3//f/9//3//f/9//3//f/9//3//f/9//3//f/9//3//f/9//3//f/9//3//f/9//3//f/deCCFrLUoprTXee/9//3//f/9//3//f/9//3//f/9//3//f/9//3//f/9//3//f/9//3//f/9//3//f/9//3//f/9//3//f/9//3//f/9//3//f/9//3//f/9//3//f/9//3//f/9//3//f/9//3//f/9//3//f/9//3//f/9//3//f/9//3//f/9//3//f/9//3//f/9//3//f/9//3//f/9//3//f/9//3//f/9//3//f/9//3//f/9//3//f/9/AAD/f/9//3//f/9//3/OOQAAAAAhBAAAQggIIWst1lr/f/9/UkpjDJxz/3+9d/9//3//f9573nv/f/9//3//f957/3//f/9/3nucc/9//3//f/9//3//f/9//3//f/9//3//f/9//3//f/9//3//f/9//3//f/9//3//f/9//3//f/9//3/GGAghe2//f/9//3//f/9//3//f/9//3//f/9//3//f/9//3//f/9/WmvWWtZa7z0AACEErTX3XqUUpRRzTv9//3//f/9//3//f/9//3/vPWstay0IIf9/vXf/f/9//3//f/9//3//f/9//3//f713/3//f957SikIIRhj/39KKWMMe2//f/9/vXf/f/9//3//f/9//3//f/9//3//f/9//3//f/9//3//f/9//3//f/9//3//f/9/nHMpJUIIQgghBHtv/3/ee/9//3//f/9//3//f/9//3//f/9//3//f/9//3//f/9//3//f/9//3//f/9//3//f/9//3//f/9//3//f/9//3//f/9//3//f/9//3//f/9//3//f/9//3//f/9//3//f/9//3//f/9//3//f/9//3//f/9//3//f/9//3//f/9//3//f/9//3//f/9//3//f/9//3//f/9//3//f/9//3//f/9//3//f/9//3//f/9//38AAP9//3//f/9//3//f/9//3//f+89xhilFKUUAABCCCEEAAAAACkl1lq9d/9//3+9d/9//3//f/9//3//f/9//3//f957/3//f/9//3//f/9//3//f/9//3//f/9//3//f/9//3//f/9//3//f/9//3//f/9//3//f/9//3//f/9//3/ee/deQghzTt57/3//f/9//3//f/9//3//f/9//3//f/9//3//f/9//3//f/9//3//f/9/GGNrLd57IQTnHGMMGGP/f/9//3//f/9//3//f845jDFrLYQQEEL/f/9//3//f/9//3//f/9//3/ee/9/3nv/f/9//3+1VucctVb/f3tvxhjOOd57/3//f/9//3//f/9//3//f/9//3//f/9//3//f/9//3//f/9//3//f/9//3//f/9/3nv/f5RSCCHnHO89nHP/f/9//3//f/9//3//f/9//3//f/9//3//f/9//3//f/9//3//f/9//3//f/9//3//f/9//3//f/9//3//f/9//3//f/9//3//f/9//3//f/9//3//f/9//3//f/9//3//f/9//3//f/9//3//f/9//3//f/9//3//f/9//3//f/9//3//f/9//3//f/9//3//f/9//3//f/9//3//f/9//3//f/9//3//f/9//3//f/9//3//fwAA/3//f/9//3//f/9//3//f/9//3//f/9/e2+tNUopCCGlFGMMpRRCCGstEEK1VnNOWmvee957/3//f/9//3//f/9//3//f/9//3//f/9//3//f/9//3//f/9//3//f/9//3//f/9//3//f/9//3//f/9//3//f/9//3//f/9/3nv/f957/3+EEK01nHP/f/9//3//f/9//3//f/9//3//f/9//3//f/9//3//f/9/3nv/f/9//3//f/9//3/GGOccYwytNXtv/3//f/9/3nv/f/9/UkprLSklQghjDL13/3//f/9//3//f/9//3/ee957/3/ee/9/vXf/f1prxhgxRr133ntrLWMM1lr/f/9//3//f/9//3//f/9//3//f/9//3//f/9//3//f/9//3//f/9//3//f/9//3//f/9/e29rLQghOWf/f/9//3//f/9//3//f/9//3//f/9//3//f/9//3//f/9//3//f/9//3//f/9//3//f/9//3//f/9//3//f/9//3//f/9//3//f/9//3//f/9//3//f/9//3//f/9//3//f/9//3//f/9//3//f/9//3//f/9//3//f/9//3//f/9//3//f/9//3//f/9//3//f/9//3//f/9//3//f/9//3//f/9//3//f/9//3//f/9//3//f/9/AAD/f/9//3//f/9//3+cc/9//3/ee957/3/ee3tv3nv/f713KSWEEAAAYwwAAAAAAADnHIQQ5xxzTpxz/3//f957/3//f/9//3//f/9//3//f/9//3//f/9//3//f/9//3//f/9//3//f/9//3//f/9//3//f/9//3//f/9//3/ee/9/3nv/f+ccpRT3Xv9//3//f/9//3//f/9//3//f/9//3//f/9//3//f/9//3/ee957/3//f/9/nHO9d3tvKSWEEEII5xw5Z/9//3//f/9//3/WWmMMKSWUUgAArTXee/9//3//f/9//3//f/9//38YY0ope2//f/9/WmulFGstWmv/fxhjpRSUUv9//3+9d/9//3//f/9//3//f/9//3//f/9//3//f/9//3//f/9//3//f/9//3//f/9//3//f9ZaQgilFFpr/3/ee/9//3//f/9//3//f/9//3//f/9//3//f/9//3//f/9//3//f/9//3//f/9//3//f/9//3//f/9//3//f/9//3//f/9//3//f/9//3//f/9//3//f/9//3//f/9//3//f/9//3//f/9//3//f/9//3//f/9//3//f/9//3//f/9//3//f/9//3//f/9//3//f/9//3//f/9//3//f/9//3//f/9//3//f/9//3//f/9//38AAP9//3//f/9//3//f/9//3+9d/9//3//f957/3//f/9/GGNrLZRSvXeccxhjay1CCCEEAAAAACEEQghjDEIICCFzTt573nvee/9//3//f/9//3//f/9//3//f/9//3//f/9//3//f/9//3//f/9//3//f/9//3//f/9//3//f/9//3//f713zjkAAHNO/3//f/9//3//f/9//3//f/9//3//f/9//3//f/9//3//f/9//3//fzlnvXf/f957/3+9d2MMIQQhBFJK3nv/f/9//3//f3tvpRQpJXtvMUbGGHtv/3//f/9//3//f/9/3nv/fxBCAAD3Xv9/3nt7b6UUxhgYY/9/3nu1Vpxz/3//f/9//3//f/9//3//f/9//3//f/9//3//f/9//3//f/9//3//f/9//3//f/9//3//f/9/3nuMMQAArTWcc/9//3//f/9//3//f/9//3//f/9//3//f/9//3//f/9//3//f/9//3//f/9//3//f/9//3//f/9//3//f/9//3//f/9//3//f/9//3//f/9//3//f/9//3//f/9//3//f/9//3//f/9//3//f/9//3//f/9//3//f/9//3//f/9//3//f/9//3//f/9//3//f/9//3//f/9//3//f/9//3//f/9//3//f/9//3//f/9//3//fwAA/3//f/9//3//f/9//3//f/9//3/ee/9//3/ee/9//385Z6UUGGP/f/9//3//f/9/OWcQQhBCSimlFAAAAAAAAAAAAAAhBEopMUZSSnNOtVZaa/9//3//f/9//3//f/9//3//f/9//3//f/9//3//f/9//3//f/9//3//f/9//3//f/9//3/WWmMMjDH/f/9//3//f/9//3//f/9//3//f/9//3//f/9//3//f/9//3//f/9//3//f/9//3//f/9/OWdKKWMM5xw5Z/9//3/ee/9/3nvWWsYYWmv/f5RSnHP/f/9//3//f/9//3//f/9/c04pJZxz/3//f7137z0hBJRS/3//f/9//3/ee957/3//f/9//3//f/9//3//f/9//3//f/9//3//f/9//3//f/9//3//f/9//3//f/9//3//f3tvpRQAANZa/3/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ee/deIQQ5Z/9//3//f/9//3//f/9//3/eexhjlFKUUsYYAAAAAAAAAABCCAAAIQRjDOccjDGMMa01e2//f/9//3/ee/9//3//f/9//3//f/9/vXf/f/9//3+9d/9//3//f/9//3//f5xzCCFCCK01nHP/f/9//3//f/9//3//f/9//3//f957/3//f/9//3//f/9//3//f/9//3//f/9//3//f1prxhgAAK013nv/f/9/e2+9dzlnYwxSSv9//3//f/9//3//f/9//3//f/9//3+UUs45nHP/f/9//385Z2MMrTX/f/9//3//f/9/3nv/f/9//3//f/9//3//f/9//3//f/9//3//f/9//3//f/9//3//f/9//3//f/9//3//f/9/3nvWWkIIxhicc/9//3//f/9//3//f/9//3//f/9//3//f/9//3//f/9//3//f/9//3//f/9//3//f/9//3//f/9//3//f/9//3//f/9//3//f/9//3//f/9//3//f/9//3//f/9//3//f/9//3//f/9//3//f/9//3//f/9//3//f/9//3//f/9//3//f/9//3//f/9//3//f/9//3//f/9//3//f/9//3//f/9//3//f/9//3//f/9//38AAP9//3//f/9//3//f/9//3//f/9//3//f/9/3nv/f/9/OWelFHtv/3//f/9//3//f/9//3//f/9//3//f/9//3//f/9/WmspJYQQYwyEEGMMQggAAAAAAAAAAAAAAAAhBIwxWmtaa3tv3nv/f/9/3nv/f/9//3//f/9//3/ee/9//3/ee/9//3+ccwgh5xxaa/9//3//f/9//3//f/9//3//f/9//3//f/9//3/ee/9//3//f/9//3//f/9//3//f/9//385Z8YYIQQAAM45vXf/f/9/OWdKKQghOWf/f/9//3//f/9//3//f/9//3//f/de5xyUUv9//3//f957ay0IIf9//3/ee/9//3//f/9//3//f/9//3//f/9//3//f/9//3//f/9//3//f/9//3//f/9//3//f/9//3//f/9//3//f/9/zjkAACkl/3//f713/3//f/9//3//f/9//3//f/9//3//f/9//3//f/9//3//f/9//3//f/9//3//f/9//3//f/9//3//f/9//3//f/9//3//f/9//3//f/9//3//f/9//3//f/9//3//f/9//3//f/9//3//f/9//3//f/9//3//f/9//3//f/9//3//f/9//3//f/9//3//f/9//3//f/9//3//f/9//3//f/9//3//f/9//3//fwAA/3//f/9//3//f/9//3//f/9//3//f/9//3//f/9//39zTgghvXf/f/9//3//f/9//3//f9573nv/f/9//3+9d713/3//f/9//3//f/9/vXcYY+89ay1KKSklhBAhBKUUYwwAAAAApRSMMZRS9173XtZae2+9d957/3/ee957/3//f/9/3nv/f/9/7z2lFLVW/3//f957/3//f/9//3//f/9//38YY/de3nv/f/9//3//f/9//3//f/9//3//f/9//3//f957vXdKKWMMIQQpJVJKWmu9dzFGQggIIXtv/3//f/9//3//f/9//3//f/9/GGOEEGst/3/ee/9/vXfvPWMMGGP/f/9//3//f/9//3//f/9//3//f/9//3//f/9//3//f/9//3//f/9//3//f/9//3//f/9//3//f/9//3//f957vXcYY6UUQggQQv9/3nv/f/9//3//f/9//3//f/9//3//f/9//3//f/9//3//f/9//3//f/9//3//f/9//3//f/9//3//f/9//3//f/9//3//f/9//3//f/9//3//f/9//3//f/9//3//f/9//3//f/9//3//f/9//3//f/9//3//f/9//3//f/9//3//f/9//3//f/9//3//f/9//3//f/9//3//f/9//3//f/9//3//f/9//3//f/9/AAD/f/9//3//f/9//3//f/9//3//f/9//3//f/9//3/ee601CCH/f/9//3//f/9//3//f/9//3//f/9/vXe9d957/3//f/9//3//f/9//3//f/9//3//f/9/nHM5Z3tve2/WWkopIQQhBCEEIQQhBAAAYwylFMYYpRTGGIwxGGMYY3tv/3//f/9//3+1VgghKSVaa/9//3/ee/9/3nv/f957/3+9d2MMQgh7b/9//3//f/9//3//f/9//3//f/9//3//f/9//3//f5xzGGOEEAAAQghjDOcchBDOOQghtVbee/9//3//f/9//3//f/9//3+9d+ccSin/f/9//3+9d3NOhBBrLf9//3//f/9//3//f/9//3//f/9//3//f/9//3//f/9//3//f/9//3//f/9//3//f/9//3//f/9//3//f/9/3nv/f/9/lFJjDGMM1lr/f/9//3//f/9//3//f/9//3//f/9//3//f/9//3//f/9//3//f/9//3//f/9//3//f/9//3//f/9//3//f/9//3//f/9//3//f/9//3//f/9//3//f/9//3//f/9//3//f/9//3//f/9//3//f/9//3//f/9//3//f/9//3//f/9//3//f/9//3//f/9//3//f/9//3//f/9//3//f/9//3//f/9//3//f/9//38AAP9//3//f/9//3//f/9//3//f/9//3//f/9//3//f/9/ay0IIZxz/3//f/9//3//f/9/3nv/f/9//3//f/9//3//f957vXf/f957/3//f/9//3//f/9//3//f/9//3//f957vXecc713Wmv3XjFGKSUhBCEEYwwIIQghYwxCCEIIQgiEEIQQhBCEEKUUpRRCCCkl1lqcc/9/3nv/f957/3+9d7VWYwwhBDFGvXfee/9//3//f/9//3//f/9//3//f/9//3//f5xz/3//fzlnay0AAIQQAAClFJRSCCFjDPde/3//f/9//3//f/9//3//f957ay0pJf9//3//f/9/1lqlFOcce2//f/9//3//f/9//3//f/9//3//f/9//3//f/9//3//f/9//3//f/9//3//f/9//3//f/9//3//f/9//3//f9573nvee4wxIQRrLZxz/3//f/9//3//f/9//3//f/9//3//f/9//3//f/9//3//f/9//3//f/9//3//f/9//3//f/9//3//f/9//3//f/9//3//f/9//3//f/9//3//f/9//3//f/9//3//f/9//3//f/9//3//f/9//3//f/9//3//f/9//3//f/9//3//f/9//3//f/9//3//f/9//3//f/9//3//f/9//3//f/9//3//f/9//3//fwAA/3//f/9//3//f/9//3//f/9//3//f/9//3/ee/9//38pJcYYOWf/f/9//3//f/9//3//f/9//3//f/9//3//f/9//3//f/9//3//f/9//3//f/9//3//f957/3//f/9//3//f/9//3//f/9//3//f/9/vXe1Vs45jDFKKWstxhhCCAAAAAAAAIQQCCGMMQghIQQAACEEAAAAAAAAAAAAAAAAAABrLSklpRQQQrVWUkpSSlJKc05zTnNOUkpSSlJKc05SSpRSc05SSpRSGGOcc/9//3/vPVJKlFLGGGste2//f/9//3//f/9//3//f/9/vXeMMeccOWf/f957/39aawghYwyUUv9//3//f/9//3//f/9//3//f/9//3//f/9//3//f/9//3//f/9//3//f/9//3//f/9//3//f/9//3//f/9//3+9d/9/e29rLWMMrTX/f/9//3//f/9//3//f/9//3//f/9//3//f/9//3//f/9//3//f/9//3//f/9//3//f/9//3//f/9//3//f/9//3//f/9//3/ee/9//3//f/9//3//f/9//3//f/9//3//f/9//3//f/9//3//f/9//3//f/9//3//f/9//3//f/9//3//f/9//3//f/9//3//f/9//3//f/9//3//f/9//3//f/9//3//f/9/AAD/f/9//3//f/9//3//f/9//3//f/9//3//f957/3//f4wxCCHWWv9//3//f/9//3//f/9//3//f/9//3//f/9//3//f/9//3//f/9//3//f/9//3/ee/9//3//f957/3//f/9//3//f957/3//f/9//3//f/9//3/ee713e28YY5RSUkprLWMMIQRCCGMMhBBKKRBC5xxCCKUUCCHGGIQQQghCCAghhBCEEAAAAAAAAAAAAAAAAAAAAAAAAAAAIQQAAAAAAAAhBAAAIQSEECkljDGcc957lFIpJaUUCCGMMe899169d/9//3//f/9//3//fzFGxhiMMd57/3//f/9/lFLGGGst3nv/f/9//3//f/9//3//f/9//3//f/9//3//f/9//3//f/9//3//f/9//3//f/9//3//f/9//3//f/9//3//f/9//3/ee/deYwylFNZa/3//f957/3//f/9//3//f/9//3//f/9//3//f/9//3//f/9//3//f/9//3//f/9//3//f/9//3//f/9//3//f/9//3//f/9//3/ee/9//3//f/9//3//f/9//3//f/9//3//f/9//3//f/9//3//f/9//3//f/9//3//f/9//3//f/9//3//f/9//3//f/9//3//f/9//3//f/9//3//f/9//3//f/9//38AAP9//3//f/9//3//f/9//3//f/9//3//f/9/3nv/f/9/nHOEEFJK/3//f/9//3//f/9//3//f/9//3//f/9//3//f/9//3//f/9//3//f/9//3//f/9//3/ee/9//3//f/9/vXf/f/9//3//f957vXe9d/9//3+9d/9//3//f/9//3//f/9//3//f9ZarTWlFMYYay1KKcYYYwxjDMYYQgilFCEExhhjDIwxSikpJRhj/3//f/9//3//f/9/vXe1VowxxhjGGM45SimEEGMMYwxjDBBCc07nHGMM5xwpJWMMAAAAAAAAAAAAAAAAAAAAAAAAYwzGGCkle297b713/3//f+cc5xz3Xv9//3//f/9//3//f/9//3//f/9//3//f/9//3//f/9//3//f/9//3//f/9//3//f/9//3//f/9//3//f/9//3//f/9//3/vPSEEYwz3Xr13/3//f/9//3//f/9//3//f/9//3//f/9//3//f/9//3//f/9//3//f/9//3//f/9//3//f/9//3//f/9//3/ee957c06lFEIIlFL/f/9//3//f/9//3//f/9//3//f/9//3//f/9//3//f/9//3//f/9//3//f/9//3//f/9//3//f/9//3//f/9//3//f/9//3//f/9//3//f/9//3//f/9//3//fwAA/3//f/9//3//f/9//3//f/9//3//f/9//3//f/9//3//fyEErTX/f/9//3//f/9//3//f/9//3//f/9//3//f/9//3//f/9//3//f/9//3//f/9//3//f/9//3+9d9573nu9d1prOWfWWnNOEELOOXNO1lqcc/9//3//f713/3//f/9//3//f957/3+cc5xzrTVCCCklrTXnHAghCCHGGOcchBCEEEIIpRQIISklzjlSSvde1lr3XrVWtVZaa957/3//f957/3//f/9//3//f/9//3/ee713nHNSSuccSilKKUopCCEIIeccCCGlFEIIAABjDGMMYwzGGOccjDH3XhhjKSWlFDFG3nv/f/9//3//f/9//3//f/9//3//f/9//3//f/9//3//f/9//3//f/9//3//f/9//3//f/9//3//f/9//3//f/9//3//f713xhhCCOcce2//f/9//3//f/9//3//f/9//3//f/9//3//f/9//3//f/9//3//f/9//3//f/9//3//f/9//3//f/9//3//f/9/WmulFAAAIQTnHDln/3//f/9//3//f/9//3//f/9//3//f/9//3//f/9//3//f/9//3//f/9//3//f/9//3//f/9//3//f/9//3//f/9//3//f/9//3//f/9//3//f/9//3//f/9/AAD/f/9//3//f/9//3//f/9//3//f/9//3//f/9//3//f/9/IQRKKd57/3//f/9//3//f/9//3//f/9//3//f/9//3//f/9//3//f/9//3//f/9/3nv/f/9//3//f/9/OWcQQuccxhhCCAAAAAAhBAAAYwwhBEop917/f/9//3//f/9/3nv/f/9//3/ee957/3/ee601QggxRv9//3//f5xzvXd7b3tvc07OOeccSimEECEEAAAAAAAAAAAAAIQQ5xxKKUopKSXWWt57/3//f957/3//f/9//3//f1prrTWUUt57/3//f713/3/ee1pr9173XlJKSimEEAAApRQhBCEEAAApJQghSinee/9//3/ee/9//3//f/9//3//f/9//3//f/9//3//f/9//3//f/9//3//f/9//3//f/9//3//f/9//3//f/9//3//f/9/3nu9d0opIQStNf9//3//f/9//3//f/9//3//f/9//3//f/9//3//f/9//3//f/9//3//f/9//3//f/9//3//f/9//3//f/9/vXcpJUIIUkrWWhBCc07/f/9//3//f/9//3//f/9//3//f/9//3//f/9//3//f/9//3//f/9//3//f/9//3//f/9//3//f/9//3//f/9//3//f/9//3//f/9//3//f/9//3//f/9//38AAP9//3//f/9//3//f/9//3//f/9//3//f/9//3/ee/9/3nvnHCklnHP/f/9/3nv/f/9//3//f/9//3//f/9//3//f/9//3//f/9//3/ee/9//3//f/9/vXecc1JKCCFjDCEEAAAAACEEpRQIIecchBAAAIQQIQTGGHtv/3//f/9//3//f957vXfee713/3/ee/9/vXcIIaUU1lp7b957/3//f/9//3//f5RS5xwpJWstUkpaaxhj914xRowxYwwAAAAAAAAAAGMMhBDGGKUUxhjGGKUUxhhKKSklpRQpJa01lFL/f/9//3//f/9//3//f/9/vXdSSmstlFKcc/dezjnOOfdejDHnHJxz/3//f/9//3//f/9//3//f/9//3//f/9//3//f/9//3//f/9//3//f/9//3//f/9//3//f/9//3//f/9//3//f/9//3//f/9/MUZCCGMMGGPee/9//3//f/9//3//f/9//3//f/9//3//f/9//3//f/9//3//f/9//3//f/9//3//f/9//3//f/9//397byEEpRRaa/9/3nvee/9//3//f/9//3//f/9//3//f/9//3//f/9//3//f/9//3//f/9//3//f/9//3//f/9//3//f/9//3//f/9//3//f/9//3//f/9//3//f/9//3//f/9//3//fwAA/3//f/9//3//f/9//3//f/9//3//f/9//3//f957/3/ee8455xx7b/9//3//f/9//3//f/9//3//f/9//3//f/9//3//f/9//3//f/9//3//f/dejDFjDAAAAAAAACEE5xyMMb13/3//f/9//3//f/9/7z0hBAAAYwxSSv9//3//f/9//3//f/9//3//f/9//3//f9ZaQgilFDln/3+9d/9/3nv/f/9/OWfnHOccxhgxRv9//3//f/9//3//f/9//3//f/deay1rLUopSilKKSkl5xznHCEEAABCCCEEAABCCCEEYwznHIwx7z1zTrVWtVbWWnNOay0xRjln/3/ee/9/GGOMMYQQtVb/f/9//3//f/9//3//f/9//3//f/9//3//f/9//3//f/9//3//f/9//3//f/9//3//f/9//3//f/9//3//f/9//3//f/9//3+cc+89hBBCCNZa/3//f/9//3//f/9//3//f/9//3//f/9//3//f/9//3//f/9//3//f/9//3//f/9//3//f/9//3//f3tvay3OOf9/3nv/f/9//3//f/9//3//f/9//3//f/9//3//f/9//3//f/9//3//f/9//3//f/9//3//f/9//3//f/9//3//f/9//3//f/9//3//f/9//3//f/9//3//f/9//3//f/9/AAD/f/9//3//f/9//3//f/9//3//f/9//3//f/9//3//f/9/UkohBBhj3nv/f/9//3/ee/9/3nv/f/9//3//f/9/vXf/f/9/3nu9d9573ntaazFGYwwAAGMMQgitNRBCc045Z957/3//f/9//3//f/9/3nucczFGCCEAAEII1lr/f/9//3/ee957/3//f/9//3//f/9/3ntSSgAAxhg5Z/9/3nvee/9//3/ee2st5xxSSucce2/ee/9/3nv/f/9//3//f/9//3//f/9//3//f/9/nHN7bxhjc04QQlJKjDGEEGMMIQQhBGMMAAAAAAAAAAAAAAAAhBCMMcYYxhitNRBC7z1rLaUUpRQhBBBCUkq9d957/3//f/9/3nv/f/9//3//f/9//3//f/9//3/ee/9//3//f957/3//f/9//3//f/9//3//f/9//3//f957vXfee/9//39rLWMMay3ee/9/3nv/f9573nv/f/9/3nv/f/9//3//f/9//3//f/9//3//f/9//3//f/9//3//f/9/3nv/f/9/WmuMMWst/3//f/9//3//f/9//3//f/9//3//f/9//3//f/9//3//f/9//3//f/9//3//f/9//3//f/9//3//f/9//3//f/9//3//f/9//3//f/9//3//f/9//3//f/9//3//f/9//38AAP9//3//f/9//3//f/9//3//f/9//3//f/9//3//f/9//385ZyklSinee/9//3//f957/3//f/9//3//f/9//3//f957nHPee/9/7z2EECEEAACEECkl1lq9d/9//3//f/9//3//f/9//3//f/9//3/ee/9//3+9d5RSpRQhBBBC/3//f/9//3//f/9//3//f/9//3//f/9/WmshBCEEtVb/f/9//3/ee/9/GGMxRlprhBAQQv9//3//f/9//3//f/9//3//f/9//3//f/9//3//f957/3//f/9//3//f601KSWUUv9/3nv/f/9//3//f/derTXnHEII5xxCCKUUYwxCCEIIQgjGGMYYpRQAACEEIQQAACEEAAAhBAAAIQRCCOcczjnWWt57vXfee/9/vXe9d713/3/ee957nHPee/9/3nucc/9//3//f/9/3nv/f/9//3//fzFGjDFjDOcc3nv/f957/3//f/9//3+cc9Za9157b957/3/ee3tvWmuEEEIIAAClFKUUIQQhBCEEIQRCCEIIpRRCCKUUpRQhBAAApRQAAOccEELee/9//3//f/9//3//f/9//3//f/9//3//f/9//3//f/9//3//f/9//3//f/9//3//f/9//3//f/9//3//f/9//3//f/9//3//f/9//3//f/9//3//fwAA/3//f/9//3//f/9//3//f/9//3//f/9//3//f/9//3//f713zjljDHtv/3/ee/9//3//f/9//3//f/9/3nvee/9/vXdaa1JKQgghBAAAYwzGGPde/3+9d/9//3/ee957/3//f/9//3//f/9//3//f/9/nHO9d/9//3+1VmMMYwy1Vv9/3nv/f/9//3//f/9//3//f713vXf/f/deIQQhBLVWnHO9d957/3/ee3NOKSXvPZRSGGP/f957/3//f/9//3//f/9//3//f/9//3//f/9//3//f957e2/ee/9/UkqlFDFG/3//f/9/3nv/f/9/3nv/f/9/917GGGstWmvee713/39zTowxKSXGGIQQxhjnHMYYpRTGGIQQYwwAAAAAAAAhBAAAIQQAAAAAAAAAAAAAAAAAACEEAACEECklMUYxRjFGc04YYxhjtVZSSlJKGGNaazlnay3GGCklhBCUUlprOWdaazlnOWdaa9Za5xwhBGMMxhgIIaUUYwxCCGMMjDGlFGstrTXnHGstxhiEEKUUxhhjDCEECCGMMUIIIQSMMeccYwwAAFJK3nv/f713/3//f/9//3//f/9//3//f/9//3//f/9//3//f/9//3//f/9//3//f/9//3//f/9//3//f/9//3//f/9//3//f/9//3//f/9//3//f/9/AAD/f/9//3//f/9//3//f/9//3//f/9//3//f/9//3//f/9//39SSgAAc07/f/9//3//f/9//3//f/9//3//f713lFKEEAAAQggAAM45lFIYY7133nv/f713/3//f/9/3nv/f/9//3//f/9//3//f/9//3//f/9/vXf/f/9/GGPnHGMMUkr/f/9//3//f/9//3//f/9//3//f5xz3nvWWgghAAClFDln/3//f/9/WmuEEDlnMUYpJZxz/3//f/9//3//f/9//3//f/9//3//f/9//3/ee/9//3//f/9//397bwghhBD3Xv9//3/ee/9//3//f/9//397b0opSin/f/9//3/WWiklCCFKKWst1lr/f/9//3//f957vXcYY9ZatVbWWtZalFLvPUoppRSEEKUUxhhCCCEEAAAhBAAAIQQAACEEAAAAAAAAAAAAAAAAAACEEAAAIQQAAGMMYwyEECEEIQQAAAAAAAAAACEEQggAAIQQIQRjDEIIIQQhBEIIhBBrLYQQ5xznHMYYxhhjDKUUay2MMeccYwylFAghjDEpJYwxKSVrLSEEjDF7b/9//3//f/9//3//f/9//3//f/9//3//f/9//3//f/9//3//f/9//3//f/9//3//f/9//3//f/9//3//f/9//3//f/9//3//f/9//3//f/9//38AAP9//3//f/9//3//f/9//3//f/9//3//f/9/3nv/f/9//3//f9ZaIQTGGP9//3//f/9//3//f/9//3//f3tvMUalFAAAAAAQQhhj3nv/f/9//3//f957/3+9d/9//3//f713vXf/f/9//3//f/9//3/ee/9//3//f/9//3//f7VWQgilFPde3nv/f/9//3//f/9//3//f/9/3nvee957nHPOOUIICCFSSr13/39aa6UUxhhjDCEEUkr/f/9//3//f/9//3//f/9//3//f/9//3//f/9//3/ee957/3//f/9/MUalFNZa/3//f/9/3nv/f/9//3/ee957rTUIIZxze2/vPWMMQghjDEIISinWWv9/3nv/f/9//3//f/9/3nv/f/9//3//f957nHOcc3tvnHN7b1prOWdaazln9173XjlnOWc5Z1prWmtaa/deMUaEEKUUIQQIIa01UkpjDAAA5xwIIecczjlzTkopQggAAAAAAAAAAAAAAAAAAAAAAAAAAAAAAAAAAAAAIQRCCCEEIQQAAAAAIQQhBAAAQgjnHGMMYwwhBEIISilaa/9//3//f/9//3//f/9//3//f/9//3//f/9//3//f/9//3//f/9//3//f/9//3//f/9//3//f/9//3//f/9//3//f/9//3//f/9//3//f/9//3//fwAA/3//f/9//3//f/9//3//f/9//3//f/9//3/ee/9//3//f/9/3ntKKUIInHP/f/9//3//f/9//3//f5RSrTUAACEEzjm9d/9//3//f/9//3/ee/9//3/ee/9//3//f/9//3//f/9//3//f/9//3//f/9//3//f/9/3nvee/9/3nsQQiEEQggxRv9//3//f/9//3//f/9//3//f/9//3//f/9/c06lFAAASimUUv9/3ntqKa01EELnHL13/3//f/9//3//f/9//3//f/9//3//f/9//3//f/9//3//f/9/3nu1VqUU1lr/f957/3//f/9//3/ee/9//39SSkIISinOOUIIAAAIIZRSrTUAAOccnHP/f/9//3+9d957/3//f/9//3/ee/9//3//f957/3//f/9//3//f/9//3//f/9//3//f/9//3//f/9//3//f/9//3//f/9//3//f/9/3nuEEEIIlFL/f/9//3//f/9//3//f/9//3//f/9//3//f/9//3//f1prlFJzTnNOvXf/f/9/e2//f/9/WmulFAgh1lr/f/9//3//f/9//3//f/9//3//f/9//3//f/9//3//f/9//3//f/9//3//f/9//3//f/9//3//f/9//3//f/9//3//f/9//3//f/9//3//f/9//3//f/9//3//f/9/AAD/f/9//3//f/9//3//f/9//3//f/9//3//f/9//3//f/9//3//f4wxQgjWWv9//3//f/9/3nveezFGQggAAKUUzjmcc957/3+9d/9//3//f/9//3//f/9//3//f/9//3//f/9//3//f/9//3//f/9//3//f/9//3//f/9//3//f1prjDEAAKUU1lree957/3//f/9/3nv/f/9//3/ee/9//3/ee7VWay0AAEIIjDHvPQghBx3vOUIIrTH/e/57/3v+e/9/3nv+e/9//3//f/9//3//f/9//3//f/9//3//f5xzKSUIIXtvvXf/f957/3/ee7133nv/f7VWay1jDEIIAAAIIRhj/3+cc0IIIQQxRv9//3/ee/9//3//f957/3//f/9//3/ee957/3//f/9//3//f/9//3//f/9//3//f/9//3//f/9//3//f/9//3//f/9//3//f/9//3//f1JKYwwpJRhj/3/ee/9//3//f/9//3//f/9//3//f/9//3//f/9//3//f/9//3//f/9//3//f/9//3//f+89xhj3Xv9//3//f/9//3//f/9//3//f/9//3//f/9//3//f/9//3//f/9//3//f/9//3//f/9//3//f/9//3//f/9//3//f/9//3//f/9//3//f/9//3//f/9//3//f/9//38AAP9//3//f/9//3//f/9//3//f/9//3//f/9//3//f/9//3//f/9/vXelFOccnHN7b/9//3+ccwghAAAAAAghWmv/f/9//3/ee/9//3//f/9//3//f/9//3//f/9//3//f/9//3//f/9//3//f/9//3//f/9//3//f/9//3//f/9//3+cc4wxAACEEHNO/3//f/9//3//f/9//3//f/9//3//f/9//3/ee5RSCCEAACEASiXNNRhfSSWlEHtr/3//f/9//3//f/9//3//f/9//3//f957/3//f/9//3//f/9/3nt7bwAAzjn/f/9//3//f/9//3//f1prGGMpJQghxhhKKZxz/3//f/9/rTWlFCEEnHP/f/9//3//f/9//3//f/9/nHO9d713/3//f/9//3//f957/3//f/9//3//f/9//3//f/9//3//f/9//3//f/9//3//f/9//3//f/9/3nsxRiEEYwzWWv9//3+9d/9//3//f/9//3//f/9//3//f/9//3//f/9//3//f/9//3//f/9//3//f/9/vXelFEop/3//f/9//3//f/9//3//f/9//3//f/9//3//f/9//3//f/9//3//f/9//3//f/9//3//f/9//3//f/9//3//f/9//3//f/9//3//f/9//3//f/9//3//f/9//3//fwAA/3//f/9//3//f/9//3//f/9//3//f/9//3//f/9//3//f/9//3//f0opQgiUUpxz/3//f1JKAABCCGst917/f957/3//f/9/3nv/f/9//3//f/9//3//f/9//3//f/9//3//f/9//3//f/9//3//f/9//3//f/9//3//f/9//3//f/9/OWdKKQAASil7b/9/3nv/f/9//3//f/9//3//f/9//3+9d/9//3+cc3NOxhQgAGIIzTWEDGMIjC17a/9//3v/f/9//3//f/9//3//f/9//3//f/9//3//f/9//3//f713ay0AAJxzvXfee/9/e2+cc713GGOtNQghay1SSjln/3/ee/9//38YYwghYwwYY/9/vXd7b/9//3//f/9//3//f/9//3//f/9/Wmucc957/3//f/9//3//f/9//3//f/9//3//f/9//3//f/9//3//f/9//3//f/9//3//f5xzrTUAACkle2//f957/3/ee/9//3//f/9//3//f/9//3//f/9//3//f/9//3//f/9//3//f/9//3+9d8YYKSX/f957/3//f/9//3//f/9//3//f/9//3//f/9//3//f/9//3//f/9//3//f/9//3//f/9//3//f/9//3//f/9//3//f/9//3//f/9//3//f/9//3//f/9//3//f/9/AAD/f/9//3//f/9//3//f/9//3//f/9//3//f/9//3//f/9//3//f713e28hBMYY3ntaazFGpRRCCBBC/3//f/9//3//f/9//3//f/9//3//f/9//3//f/9//3//f/9//3//f/9//3//f/9//3//f/9//3//f/9//3//f/9//3//f/9//3//f/depRRCCIwxvXf/f957/3//f/9//3//f/9//3/ee/9//3//f/9//3+cczBCYggpISkhYwxBBGopMEIwQs45zTX3XlprnHP/f/9//3/ee/9//3//f/9//3//f/9/3nsQQkoptVbee/9//3/WWs455xwAACEEpRSlFBBCvXe9d/9//3/ee957jDHnHDFG/39SSsYYUkr/f/9//3//f/9//3//f/9/tValFKUUzjl7b/9//3//f/9//3//f/9//3//f/9//3//f/9//3//f/9//3//f/9//3//f/9//39aa601IQTOOXtv/3//f/9//3//f/9//3//f/9//3//f/9//3//f/9//3//f/9//3//f/9//3//f713CCFjDJxz/3//f/9//3//f/9//3//f/9//3//f/9//3//f/9//3//f/9//3//f/9//3//f/9//3//f/9//3//f/9//3//f/9//3//f/9//3//f/9//3//f/9//3//f/9//38AAP9//3//f/9//3//f/9//3//f/9//3//f/9//3//f/9//3//f/9/vXf/fyklAADOOQghhBAAACklnHO9d/9//3//f/9//3//f957/3//f/9//3//f/9//3//f/9//3//f/9//3//f/9//3//f/9//3//f/9//3//f/9//3/ee/9//3//f/9/3nvvPUIIQgi1Vv9//3//f/9//3//f/9//3+cc/9/3nvee/9//3/ee/9/3nesMaUQaynGGIMMIQCDDEIEAAAAAIQQpRStNdZavXf/f/de915aa5xz3nu9d/9//397b8YYKSVjDOccxhjGGGMMIQQAAIQQUkpzTkIIKSVaa/9/3nv/f713/3/3XqUUpRR7b9ZaAABjDLVWvXf/f/9//3/ee/9//3+MMQAA5xwhBO89/3//f/9//3//f/9//3//f/9//3//f/9//3//f/9//3//f/9//3//f/9//3//f713nHOEECEErTWcc/9//3//f/9//3//f/9//3//f/9//3//f/9//3//f/9//3//f/9//3//f/9//3+MMSEEMUb/f/9//3//f/9//3//f/9//3//f/9//3//f/9//3//f/9//3//f/9//3//f/9//3//f/9//3//f/9//3//f/9//3//f/9//3//f/9//3//f/9//3//f/9//3//fwAA/3//f/9//3//f/9//3//f/9//3//f/9//3//f/9//3//f/9//3//f/9/OWfnHEIIQgiEEDFG/3//f/9//3//f/9//3//f/9//3//f/9//3//f/9//3//f/9//3//f/9//3//f/9//3//f/9//3//f/9//3//f/9//3//f/9//3//f/9/vXfee/9/MUYAACkl/3//f/9//3//f957/38YY0II5xw5Z/9/e2/3Xvde1lb/e/ZaxRTNNf9/c0qlEOcYKSFKJTFCxhghBAAAAAAAAAAAAAAAAAAAAAAAAAAAAABjDAAAQgghBKUUQghCCKUUxhgIIfde/3//f/9/SiljDLVWvXf/f/9//3/ee/9/QghjDFJK/3+cc0opAAC1Vt57/38xRoQQAADGGIwxCCFKKSklxhg5Z/9//3//f/9//3//f3tvOWc5Z713/3//f/9//3//f/9//3//f/9//3//f/9//3//f/dehBAhBHNO/3+9d/9//3//f/9//3//f/9//3//f/9//3//f/9//3//f/9//3//f957/3//fzln5xxjDNZa/3//f/9//3//f/9//3//f/9//3//f/9//3//f/9//3//f/9//3//f/9//3//f/9//3//f/9//3//f/9//3//f/9//3//f/9//3//f/9//3//f/9//3//f/9/AAD/f/9//3//f/9//3//f/9//3//f/9//3//f/9//3//f/9//3//f/9//3//f845jDEpJTFGvXfee/9/e2/ee/9//3//f/9//3//f/9//3//f/9//3//f/9//3//f/9//3/ee/9/3nv/f957/3+9d/9//3//f/9//3//f/9/3nv/f/9/3nv/f/9//39aawAAQgh7b957/3/ee9573nv/f713hBAhBM45/39rLQAAAAAhABhj/38pIaUQGF/edwgh5xzGFAgdKCFSShBC7z3OOc45zjlrLWstrTWtNa01ay1KKeccjDGMMcYYxhjGGBBCe2+cc/9//3//f/9/3nutNWMMEEL/f/9//3/ee/9/3nu1ViEESimcc/9/1lpCCAAAEEI5Z845YwxjDEIIQgjnHGstzjmEEO893nvee957GGM5Z3NOxhhjDGMMCCEYY/9//3/ee/9/3nv/f957/3/ee/9/3nvee/9/3nutNSEEpRQYY/9//3//f/9/nHP/f957/3//f/9//3//f/9//3//f/9//3//f/9//3//f957/39KKYQQlFL/f/9/3nv/f/9//3//f/9//3//f/9//3//f/9//3//f/9//3//f/9//3//f/9//3//f/9//3//f/9//3//f/9//3//f/9//3//f/9//3//f/9//3//f/9//38AAP9//3//f/9//3//f/9//3//f/9//3//f/9//3//f/9//3//f/9//3//f/9/WmsIIYwxCCHWWv9/3nv/f957/3//f/9//3//f/9//3//f/9//3//f/9/3nvee/9//3//f/9//3//f845Silaa/9/3nv/f1prc04xRhhjvXf/f957/3//f713/3//f1prtVZjDCEEe2//f/9//3//f/9//39aa0opKSXvPWMMSilKJYQM1lr/fzFCAACEDFlnWmcpITFCjC0pIUopnHP/f/9/vXe9d/9//3//f/9//3//f/9/3nv/f/9/GGPOOUope2//f/9//3//f/9/3nv/fxhjxhilFP9//3//f/9//3//f957KSUAADln3nv/fzFGhBAAAGMMQgjGGKUUIQQhBOccrTXOOc45917/f/9/UkpjDCEExhjGGCklxhgAAGMMzjn/f5xz/3//f3tv/3+cc/9//3//f/9//3//f/9/7z0AACkl3nv/f/9//3//f/9//3//f/9//3//f/9//3//f/9//3//f/9//3/ee/9//3//f7VWhBCtNb13/3//f/9//3//f/9//3//f/9//3//f/9//3//f/9//3//f/9//3//f/9//3//f/9//3//f/9//3//f/9//3//f/9//3//f/9//3//f/9//3//f/9//3//fwAA/3//f/9//3//f/9//3//f/9//3//f/9//3//f/9//3//f/9//3//f/9//3//f4QQjDGlFHNO/3+9d/9//3//f/9//3//f/9//3//f/9//3/ee/9//3//f/9//3/ee713/3+cc2MMIQQAACEEYwzWWr13SikAACEEIQRzTpxzlFIpJYQQCCHWWntv3nu9d2stAACtNRhjzjkhBGMMrTVaa5xzEEJjDIQQxhgIIcYYayn2Wt53nG9SSoQM91r+e1lnUkZqKQgdpRQIIVpr/3//f/9//3/ee/9//3//f957/3/ee/9//3//f3NO5xzvPf9/3nv/f957/3/ee/9/WmsIIYQQ/3//f/9//3//f/9//38xRgAAUkr/f5xz/39SSmMMYwzGGCklpRQIIaUU5xwpJa017z1aa/9/nHOtNQghhBClFCklrTXnHEIIQggAACkl5xxCCIwx917ee/9/nHO9d957/3+cc957/3/ee8YYYwzOOb13/3+9d/9//3//f/9//3//f/9//3//f/9//3//f/9//3//f/9//3//f957vXcAAGMMGGP/f957/3//f/9//3//f/9//3//f/9//3//f/9//3//f/9//3//f/9//3//f/9//3//f/9//3//f/9//3//f/9//3//f/9//3//f/9//3//f/9//3//f/9/AAD/f/9//3//f/9//3//f/9//3//f/9//3//f/9//3//f/9//3//f/9//3//f/9/hBBrLWstEEL3Xv9/3nv/f/9//3//f/9//3//f/9//3//f/9//3+9d9Za1lp7b/9//3/eeyklQghKKXNOay1CCAAACCEhBEIIYwxCCAAAAAAAAKUU5xyEEAAAxhjOOf9/WmvnHMYYIQQhBMYYpRRjDOccc06cc845hBBKKecctVasMSklayl6a1JG5xgxQr1zainGFEoliy2tNYQQSim9d713/3//f/9//3//f/9//3//f/9//3//f/9/tVZjDKUU/3/ee/9/vXf/f/9//3/ee4wxhBCUUv9//3//f/9//3//f1prxhhjDP9/3nv/f/9/5xznHIwx5xyMMd57nHNzTkIIhBBjDEopnHP/fyklhBCEEAghay2tNa011loQQkIIQghjDEIIAABCCIwxrTUIIcYYrTUYY/9//3//f/9/e2/GGAAAKSW9d/9//3//f/9//3//f/9//3//f/9//3//f/9//3//f/9//3//f957/3//f4wxQgjOOXtv/3//f/9//3//f/9//3//f/9//3//f/9//3//f/9//3//f/9//3//f/9//3//f/9//3//f/9//3//f/9//3//f/9//3//f/9//3//f/9//3//f/9//38AAP9//3//f/9//3//f/9//3//f/9//3//f/9//3//f/9//3//f/9/3nv/f/9//39KKeccay0pJSklOWf/f/9//3//f/9//3//f/9//3//f/9//3//f7VWpRRjDEopc06cc957pRSlFFJK/3+cc1JKYwwhBEIIjDH3XrVWpRQAAIQQEEJaa9ZaCCEAAEIIEELWWowxKSXnHMYYxhjnHMYYYwxjDCklCCEIIQgh5xwxRptvKSEhBAcdpBAIHcYUWmcHHYQMzjUpIQghhBAAAJRS/3/ee/9//3//f/9//3//f/9//3//f713/3+cc2stIQRzTt57/3//f/9//3//f/9/1lqEEMYY3nv/f/9//3//f/9/nHOMMQAAc07/f9573nv3XsYYxhhKKSklUkq9d713ay1jDGMMQgitNXtvKSVCCOccCCGlFAghSilSSr131loIIaUUMUbnHKUUCCEAAIQQhBAAAIQQSimcc957/3+9d3NOQgghBBBC3nv/f957/3//f/9//3//f/9//3//f/9//3//f/9//3//f/9//3//f/9/tVbGGGMMMUb/f/9//3//f/9//3//f/9//3//f/9//3//f/9//3//f/9//3//f/9//3//f/9//3//f/9//3//f/9//3//f/9//3//f/9//3//f/9//3//f/9//3//fwAA/3//f/9//3//f/9//3//f/9//3//f/9//3//f/9//3//f/9//3+9d/9//3//f3NO5xwpJUopIQTGGFpr/3//f/9//3//f/9//3//f/9//3//f/9/WmtKKQghIQQAAO89/3+tNQAAjDF7b/9//3//f/deQgilFPde/3//fzFGQghCCFJK/3//f3tvCCFjDEIIpRSMMaUUKSUpJSkljDEIIYQQAAAAAIQQpRSMMaUUnG/WVqwxQQTGFAgdQgS1Ur13YwxKJWsp5xxaa9ZapRQIIf9//3//f/9//3//f/9//3//f/9//3/ee/9/c07GGCEE/3+cc/9//3//f/9//3//f0ophBAYY/9//3+9d/9/3nv/fzFGCCFjDLVW/3/ee5xzay1KKa01CCGEEAghGGP/f3tvYwyEEEIIlFLee1prxhilFJRSnHMQQqUU7z3ee5RSxhitNeccKSXGGIwxUkrvPUophBBCCGMM914YY/9//38QQgghQgi1Vv9//3//f/9//3//f/9//3//f/9//3//f/9//3//f/9//3//f/9/vXf/f7VWQgjnHP9/3nv/f/9//3//f/9//3//f/9//3//f/9//3//f/9//3//f/9//3//f/9//3//f/9//3//f/9//3//f/9//3//f/9//3//f/9//3//f/9//3//f/9/AAD/f/9//3//f/9//3//f/9//3//f/9//3//f/9//3//f/9//3//f/9//3//f/9/e2/OOeccpRRKKUIIc07/f/9/3nv/f713/3+9d/9//3//f/9//3//f/9//38QQkIIYwwxRpxzKSVCCIwx/3//f/9//3+MMYQQCCE5Z/9//38QQkIIhBD3Xv9//3//f/deay2lFCklCCExRoQQ5xyMMXtvGGMpJWMMxhgxRr13hBBzTv9/OWdjDKUUSinnHHNO/38pJSkl5xyMMVprzjn3XiEEtVb/f/9//3//f/9//3//f/9//3//f/9//3+9d+ccQgj3Xv9//3//f/9//3/ee/9/zjljDGstvXf/f/9//3/ee/9/vXelFCklay3/f957/39zToQQCCEIIaUUYwznHN57/38QQmMMIQSlFHtv/3+1VgghrTUpJaUUxhjGGK01WmuMMecc5xxKKQghzjkxRgghCCEIIUopKSUhBAghrTVSSowx5xwhBAghOWf/f713/3//f/9//3/ee/de1lq9d/9/vXf/f/9//3//f/9//3//f/9/3nulFMYYEEL/f713/3//f/9//3//f/9//3//f/9//3//f/9//3//f/9//3//f/9//3//f/9//3//f/9//3//f/9//3//f/9//3//f/9//3//f/9//3//f/9//38AAP9//3//f/9//3//f/9//3//f/9//3//f/9//3//f/9//3//f/9//3//f/9//3/ee3NOxhhrLYQQCCFCCBBCvXf/f/9//3/ee/9//3//f/9//3//f/9//3//f9571lpjDIQQOWf/fwghQggYY/9//3//f5xzay0AAAghGGP/f9571lqEECEErTW9d/9//3+cc4QQSinvPVprWmshBKUUlFL/f/9/tVYpJXtvMUZjDKUUWmv/f1JKAAApJQgh5xx7bzlnKSWEEGst5xwIIZxzKSWEEJRS/3//f/9//3/ee/9//3//f/9//3//f/9/UkohBO893nv/f/9//3/ee/9//3/3XkIIpRRjDHNOvXfee713/3/eexBCAADnHL13/3+9d/9/tVbnHOccpRSEEAAA1lr/f/9/916EECEE7z3ee/9/vXeEEAAACCHnHCklYwytNf9/1lprLWstay0pJWst5xznHEop915aa8YYpRQhBCEEIQSlFAghIQSMMd57vXf/f/9//3//f713xhghBIwxOWf/f/9//3//f/9//3//f/9//3//f845IQSlFBhj3nv/f/9//3//f/9//3//f/9//3//f/9//3//f/9//3//f/9//3//f/9//3//f/9//3//f/9//3//f/9//3//f/9//3//f/9//3//f/9//3//fwAA/3//f/9//3//f/9//3//f/9//3//f/9//3//f/9//3//f/9//3//f/9//3//f/9/916lFEopxhgIIUIIQghSSv9/3nu9d/9//3//f/9//3//f/9//3//f/9//3/ee+89hBDGGFpr1lpjDCklOWf/f713/3+UUqUUAABrLb13/3+9d1JKIQRCCO89vXf/f3tvpRStNaUUpRT/f601YwyEEDln/3//f1JKQgghBCklhBBrLb13OWcIIWMMjDFjDLVW3nv3XoQQxhjnHFJKe2+UUkIICCF7b/9//3//f957/3//f/9//3//f/9//397bwAA5xx7b957/3//f957/3//f5xzpRTnHGMMSin/f/9/vXf/f/9/vXcAAGMMtVb/f957/3//f/depRRjDJRSxhgIIVpr/3//f3NOhBBjDHNO/3//fzFGhBClFIQQhBCEEEIIEEJzTgghKSUIIQgh5xznHCklCCEIISklpRQIIaUUSimEEMYYSinGGIQQUkree/9//3/ee/9//38QQmMMIQRrLb133nvee/9//3//f/9//3//f/9/nHNjDEIIay3ee/9//3//f/9//3//f/9//3//f/9//3//f/9//3//f/9//3//f/9//3//f/9//3//f/9//3//f/9//3//f/9//3//f/9//3//f/9//3//f/9/AAD/f/9//3//f/9//3//f/9//3//f/9//3//f/9//3//f/9//3//f957/3//f/9//3//f2stYwxaa5xzrTVjDKUUlFK9d/9//3//f/9//3//f/9//3//f/9//3/ee/9/3ntzTmMMxhj3Xu89IQTnHHtv3nv/f713rTVCCAAACCFaa/9/vXdzToQQIQSMMb13/38pJcYYCCFCCHtvnHOEEGMMYwxzTv9/3nu1VsYYpRQIIWMMjDH/f1prpRSEEAghrTX/f957rTVjDEophBCUUv9/SikAADFG3nv/f957/3//f/9//3//f/9//3/ee/9/zjlCCNZa/3//f/9/3nv/f/9//3+tNcYY7z3GGDln/3//f/9//3//f+89IQRjDJxz/3//f/9/vXcIISkl/3+1ViEESinee/9/3nv3XoQQYwyUUv9/vXc5Z6UU5xycc1prYwwhBGMMrTVKKYwx5xxrLSklKSVrLYQQCCGMMTFGKSVKKWstCCGtNa01pRSEEIwxOWf/f/9//3//f/9/tVYhBCEE1lr/f/9//3//f/9//3//f/9//3//f/deIQQAADln3nv/f/9//3//f/9//3//f/9//3//f/9//3//f/9//3//f/9//3//f/9//3//f/9//3//f/9//3//f/9//3//f/9//3//f/9//3//f/9//38AAP9//3//f/9//3//f/9//3//f/9//3//f/9//3//f/9//3//f/9//3//f/9//3//f/9/UkpjDEopMUYYYyEEIQRjDFJKWmv/f/9//3//f/9//3//f/9//3//f/9//3//f5xzUkoAAIQQpRTGGKUU7z3/f/9//3+ccyklQggAAM45vXf/f713rTUhBEII5xxzTrVWpRRKKWMMe2+9dxBCYwxjDIQQ1lree713e28AAKUUhBAhBDln/39SSkIIpRTnHFpr/385Z4QQYwznHCkltVb3XsYYCCFaa/9//3//f/9//3//f/9//3//f/9//3+cc4QQay29d/9//3//f957/3/ee1pr5xznHGMMEELee/9//3//f713WmvGGAAArTXee/9//3+cc5RSCCF7b1prYwwhBN57/3//f/9/c04hBOcc917/f/9/SikAAO89tVYQQgAApRQxRntvUkrnHAghKSXGGIwxKSVKKXNOUkopJe895xyMMa01rTVKKeccAACtNTln/3//f/9//3//f2stIQQpJbVWvXf/f/9//3//f/9//3//f/9/vXeMMaUUrTX/f/9//3//f/9//3//f/9//3//f/9//3//f/9//3//f/9//3//f/9//3//f/9//3//f/9//3//f/9//3//f/9//3//f/9//3//f/9//3//fwAA/3//f/9//3//f/9//3//f/9//3//f/9//3//f/9//3//f/9//3/ee/9//3//f/9//3+cc4wxQgjnHJxz/3/nHEIIAAAhBPde/3//f/9//3//f/9//3//f/9//3//f/9//3/ee2MMCCHnHIQQYwwAAAghvXe9d957WmtjDKUUIQSMMb13/3+9d2stIQRjDMYYnHOEEGMMSilCCP9//3/OOUIIpRQAAFpr/3+cczlnhBClFEIIKSW9d/9/915jDAAAlFK9d/9/lFIIISEEpRQhBJxzMUbGGHNO3nv/f9573nv/f/9//3//f/9//3//f/9/rTVCCLVW/3//f/9/vXf/f713/38xRqUUay1jDBBC3nv/f/9//3+9d7VWxhghBL13/3+9d/9/WmuEECklnHMIISEEGGP/f713/3//f1prpRSlFFpr3nu9dyklQgiUUv9/SimlFCEEKSXee2stYwwpJYwxay0IIcYYIQTnHIQQhBDOOa015xwpJYwxCCFKKUIICCG1Vv9//3//f/9/OWcpJSEEhBCUUt57/3//f/9/3nu9d713/3+9d5xzKSUhBIQQ/3//f/9//3//f/9//3//f/9//3//f/9//3//f/9//3//f/9//3//f/9//3//f/9//3//f/9//3//f/9//3//f/9//3//f/9//3//f/9/AAD/f/9//3//f/9//3//f/9//3//f/9//3//f/9//3//f/9//3//f/9//3//f/9//3//f/9/1lohBMYYGGP/f957UkpjDAAASim1Vv9//3//f/9//3//f/9//3//f/9//3//f/9/ay2EEAghxhiEECEEAAAIITln/3//f7VWYwxCCKUUc07/f/9/OWfvPYQQjDHee/depRTnHEIInHPee5xzQgilFGMMjDH/f957/3/3XmMMIQSlFFJK/3+9d+cchBDGGFpr3nv/f7137z1jDGMM7z1zTq01CCF7b/9/vXf/f/9//3//f/9//3//f/9//3+UUmMMjDH/f/9//3//f/9//3//f9ZapRTGGAghAAC9d957/3//f957nHOEEEIIMUa9d/9/3nv/f0oppRQYY713xhjWWv9//3//f/9//3/vPSEECCF7b/9/zjlKKRBC/3//f+89IQSEEEopxhhjDGMMay0pJSklpRSlFIQQKSUhBMYYCCEpJWstCCGMMa01CCFCCGMM3nv/f/9//3//f5xz5xwAACklGGP/f/9//3/WWmMMjDEYY/9/3nvWWgghxhiUUv9//3//f957/3//f/9//3//f/9//3//f/9//3//f/9//3//f/9//3//f/9//3//f/9//3//f/9//3//f/9//3//f/9//3//f/9//38AAP9//3//f/9//3//f/9//3//f/9//3//f/9//3//f/9//3//f/9//3//f/9//3//f/9//3//f2stYwxrLd573nv/f/dejDEAAGMMtVZ7b/9//3//f/9//3//f/9//3//f/9//3+ccwghSilaa9571lrnHCEEUkr/f713/39zTuccYwzvPf9//3//f/9/vXe9d/9//39zTgghUkr/f/9//3+1VmMMay1CCFpr/3//f/9/GGNrLQAAYww5Z/9/OWeEEAAAKSX/f/9//385Z0opAABjDAghhBBCCDln/3//f/9//3//f/9//3//f/9/3nv/f5xzpRSEELVW/3//f/9//3//f/9//38IISklKSVrLUop1lr/f/9//3/ee601pRQAABBC/3+cc/9/e28hBGst3nuMMXNO/3//f/9//3//fzlnSikhBGMM1lr/f957/3//f/9/e2/vPUIIAAAQQt57SikhBGMMIQQxRr13e2/ee9ZaCCFCCIwxSimlFK01KSUpJWstxhj/f/9/3nv/f/9//385ZyklAABKKb13/3/eexBCQgilFEIIYwxzTpxzzjlCCAghnHP/f/9/vXf/f/9//3//f/9//3//f/9//3//f/9//3//f/9//3//f/9//3//f/9//3//f/9//3//f/9//3//f/9//3//f/9//3//fwAA/3//f/9//3//f/9//3//f/9//3//f/9//3//f/9//3//f/9//3//f/9//3//f/9//3//f/9/917nHIQQ917/f/9//3+cc6UUAACEEGsttVbee/9/3nv/f/9//3//f/9//3//f/9/jDFrLfde/3/ee5xz916cc/9//3//f957nHNaa713/3//f/9//3//f/9//3//f/dejDG9d/9//3//f957lFIhBCEEEEL/f/9/3nvee9ZaxhgAAK01nHPee601xhjGGJxz/3//f/9/tVatNeccQgjGGK01nHP/f/9//3//f/9//3//f/9//3/ee/9/vXetNaUUCCHWWv9//3//f/9/3nv/f9ZahBAIIYwxAABrLf9//3//f/9/OWdCCGMMpRT/f/9//3//f+cchBCUUmMMzjn/f/9//3//f/9/3nsQQkIIAAAxRv9//39aa/9//3//f5xzMUbnHBBC/38YYwghYwylFDFG/3//f/9//397bzFGxhgIISklSikpJUopCCHGGHNOnHP/f/9/3nv/f/9/tVZCCAAASik5Z/9/c07nHK01xhghBGMMxhjGGOccxhhzTt57/3/ee/9//3//f/9//3//f/9//3//f/9//3//f/9//3//f/9//3//f/9//3//f/9//3//f/9//3//f/9//3//f/9//3//f/9/AAD/f/9//3//f/9//3//f/9//3//f/9//3//f/9//3//f/9//3//f/9//3//f/9//3//f/9//3//f3NOIQTnHL13/3+9d/9/e2+UUkIIAAAhBAghnHP/f957/3//f/9//3//f/9/3ntrLcYYKSW9d/9//3/ee/9//3//f957/3//f/9//3//f/9//3//f/9//3//f957c06EEN57/3//f/9//3/ee4wxhBDnHFpr3nvee/9/3nvWWgghQgjee/9//39zTucc1lree/9//3//f/9/3nv3Xlpr3nv/f/9//3//f/9//3//f/9//3//f/9/3nv/f7VWKSWlFMYYGGP/f/9//3//f/9//3+tNYQQSimlFKUUOWf/f/9//3//f845xhhjDIwxvXf/f/9/c05CCCEEAADOOd57/3//f957/3//f713c05jDGMMGGP/f/9//3//f/9//3//f957/3/ee/9//3//f/9/nHP/f/9/3nvee/9/nHOEEGMMSikpJSkl5xwhBCEEAADvPf9/3nv/f/9//3//fxBCxhghBEIIc07OOeccjDGtNWstKSVKKQghCCHnHCEEGGP/f/9/3nv/f/9//3//f/9//3//f/9//3//f/9//3//f/9//3//f/9//3//f/9//3//f/9//3//f/9//3//f/9//3//f/9//38AAP9//3//f/9//3//f/9//3//f/9//3//f/9//3//f/9//3//f/9//3//f/9//3//f/9//3/ee/9/GGOlFAAAOWfee/9//3+9d/9/UkpKKWMMAABSSpxz/3//f/9//3//f/9//3//fzFGYwxjDO89nHPee/9//3//f/9//3//f/9/3nv/f/9//3/ee/9//3//f/9/vXfOOYQQe2//f/9//3/ee/9/vXdzTjFGnHPee957vXf/f957Wmu1Vv9/3nvee6015xwpJZxz3nu9d/9/3nv/f/9/3nv/f/9//3//f/9//3//f/9//3//f/9//3+9d/9/WmtKKUoppRQpJXtv/3+9d/9//3//f1pr5xznHEopxhitNZxz/3/ee/9/e2+lFOccIQQQQv9/3nu9d1JKhBDnHBhj/3//f/9//3//f/9//3/ee3NOc057b7133nv/f/9//3//f/9//3//f957/3/ee/9/vXf/f5xz/3//f/9/vXfeezFGxhgAAMYYKSVKKRBC7z3GGJRS/3/ee/9//3/ee/9/e29rLcYYxhghBKUUSinnHMYYKSXOOTFGCCGlFCklhBDvPb13/3//f/9//3//f/9//3//f/9//3//f/9//3//f/9//3//f/9//3//f/9//3//f/9//3//f/9//3//f/9//3//f/9//3//fwAA/3//f/9//3//f/9//3//f/9//3//f/9//3//f/9//3//f/9//3//f/9//3//f/9//3//f/9//3//f+89YwwIIXtvvXf/f/9/vXf/f/9/1lrGGAAAKSWcc/9//3//f/9//3//f/9/OWcIIWMM5xz/f713/3//f957/3/ee957/3//f/9//3//f957/3//f957/3/ee845hBBaa/9/vXf/f/9/3nv/f/9//3+cc/9//3//f/9/3nv/f/9/vXfee1JKhBApJecczjn/f/9//3/ee/9//3//f/9//3/ee/9//3//f/9//3//f/9/vXfee/9//3//f+895xxrLSEErTXee/9/vXf/f/9//3/vPcYY5xxKKQAAtVb/f713vXf/fwgh5xzGGGMMOWf/f/9//397b/9//3//f957/3//f/9//3//f/9//3//f957/3//f/9//3//f/9//3//f/9/e2//f/9//3//f957/3//f/9//3//f957/3//f0opIQQhBCEE/3//f/9//3/ee/9//3//f/9//3//f/dehBClFGstpRTGGCklay3nHCEEIQSEECkljDHOOWMMMUa9d/9//3//f/9//3//f/9//3//f/9//3//f/9//3//f/9//3//f/9//3//f/9//3//f/9//3//f/9//3//f/9//3//f/9/AAD/f/9//3//f/9//3//f/9//3//f/9/3nsYY5RSWmv/f/9//3//f/9//3//f/9//3/ee/9//3//f/9/nHMIIUIIzjn/f/9/3nv/f/9/3nvee1JKxhhCCKUU9169d/9//3/ee/9//3+9d2stYwyEEHtv/3//f/9//3//f/9//3//f/9//3//f/9/3nv/f957/3+9d/9/KSVKKb13/3//f/9//3//f/9//3//f/9//3//f/9//3//f/9//3//fxhjKSWEEKUUSimEEBhj/3//f/9/vXf/f/9//3//f/9//3//f/9//3//f/9//3//f/9//3//f/9/OWdrLeccay1jDNZa/3//f/9/3nv/f7VWxhgpJWstxhjGGJxz/3//f/9/tValFOcc5xyEEDln/3/ee/9/3nvee/9//3//f/9//3//f/9//3//f/9//3//f/9//3//f/9//3//f/9//3//f/9//3//f/9//3//f/9//3//f/9//3//f/9/nHPWWs45EEJ7b/9/3nv/f/9//3//f/9//3//f/9//3+tNWMMCCHnHMYYxhgpJeccUkqUUmMMYwwIIYwxKSWEEPde/3//f/9//3//f/9//3//f/9//3//f/9//3//f/9//3//f/9//3//f/9//3//f/9//3//f/9//3//f/9//3//f/9//38AAP9//3//f/9//3//f/9//3//f/9//385Z0opAAClFMYYSilaa/9//3//f/9//3//f/9//3//f/9//3//f713IQRjDBhj/3/ee/9//3/ee/9//397b601IQQhBO89/3//f/9//3//f/9/3nvWWu89nHP/f/9//3//f/9//3//f/9//3//f/9//3//f/9//3/ee/9/UkpjDO89/3//f/9//3//f/9//3//f/9//3//f/9//3//f/9//3//f/9//3+9d1prrTVKKaUU5xznHPdenHP/f/9//3//f/9//3//f/9//3//f/9//3//f/9//3//f/9//3/eexBCpRTvPe89hBCUUv9//3//f/9/3nvOOUIICCFKKYQQjDH/f/9//3//fzFGKSXnHGMMSin/f/9//3//f713/3//f/9//3//f/9//3//f/9//3//f/9//3//f/9//3//f/9//3//f/9//3//f/9//3//f/9//3//f/9//3//f/9//3//f/9//3//f/9//3/ee/9//3//f/9//3//f/9//3//f957SikIIaUU5xwIISklKSU5Z/9/WmvOOUII5xytNUopzjn/f/9//3//f/9//3//f/9//3//f/9//3//f/9//3//f/9//3//f/9//3//f/9//3//f/9//3//f/9//3//f/9//3//fwAA/3//f/9//3//f/9//3//f/9//3//f5xzrTVjDIQQQggAAKUUSik5Z713/3//f/9/vXf/f/9//3//f/9//39rLQAAKSXee/9//3//f/9//39aa9573nsQQkIIYwxjDDlnvXf/f/9//3//f/9/3nv/f/9//3//f/9//3//f/9//3//f/9//3//f/9/nHP/f9573ntjDKUU1lr/f/9//3//f957/3//f/9//3//f/9//3//f/9//3//f/9//3//f/9//3/WWkopEEKEECEE917ee957/3//f/9//3//f/9//3//f/9//3//f/9//3//f/9//3//f/9/tVaEEFpr1lpCCGst3nv/f/9/vXf/f9Za5xznHK01xhilFFpr/3+9d/9/OWelFAghSikhBFJKnHP/f/9//3//f/9//3//f/9//3//f/9//3//f/9//3//f/9//3//f/9//3//f/9//3//f/9//3//f/9//3//f/9//3//f/9//3//f/9//3/ee/9//3//f/9//3/ee/9//3//f957/397b/de3nt7b2MMUkrnHCkl5xxKKSkl917/f3tvSikhBCklEELGGLVW/3//f713/3//f/9//3//f/9//3//f/9//3//f/9//3//f/9//3//f/9//3//f/9//3//f/9//3//f/9//3//f/9/AAD/f/9//3//f/9//3//f/9//3//f/9//39aa+89xhgAACEEYwwhBKUU7z17b/9//3//f/9//3//f/9/3nv/f3tvKSUhBK01/3//f/9/3nvee/9//3//f/9/WmtKKUIIIQSMMVpr/3//f/9/vXf/f/9//3//f/9//3//f/9//3//f/9//3//f/9//3//f/9/nHOlFAAAMUb/f/9//3//f/9//3//f/9//3//f/9//3//f/9//3//f/9//3//f/9//3//f1prxhhKKa01rTWcc9573nv/f/9//3//f/9//3//f/9//3//f/9//3//f/9//3//f957/3/ee601jDGEEAAAYwzOOb13/3//f/9//3/WWsYYlFJaa+ccay3ee/9//3//f4wxpRQxRq01YwwpJb13/3+9d/9//3//f/9//3//f/9//3//f/9//3//f/9//3//f/9//3//f/9//3//f/9//3//f/9//3//f/9//3//f/9//3//f/9//3//f/9//3//f/9//3//f/9/3nv/f/9//3//f1JKrTW9d957jDGUUmstSilrLUopxhgpJd57/3+cc+89IQTnHKUUQgi1Vv9//3/ee/9/3nv/f/9//3//f/9//3//f/9//3//f/9//3//f/9//3//f/9//3//f/9//3//f/9//3//f/9//38AAP9//3//f/9//3//f/9//3//f/9/3nv/f/9/vXcYY1JKzjnnHAAAAAAhBAghSinWWv9//3//f957/3//f/9//39zTmMMYwx7b/9//3//f/9/3nvee957/3//f5xzUkohBAAACCFzTr13/3+9d/9//3//f/9//3//f/9//3//f/9//3//f/9//3//f713vXetNSEE5xy9d/9//3//f/9//3//f/9//3//f/9//3//f/9//3//f/9//3//f/9//3//f/9/vXcIIYwxjDHnHLVW/3/ee/9//3//f/9//3//f/9//3//f/9//3//f/9/3nv/f/9//3//f/9/tVYpJWMMYwwhBGMMc07/f/9//3//f5xzIQQpJTFGCCFCCDln/3/ee957GGNjDGstay1CCCEE1lr/f/9//3//f/9//3//f/9//3//f/9//3//f/9//3//f/9//3//f/9//3//f/9//3//f/9//3//f/9//3//f/9//3//f/9//3//f/9//3//f/9//3/ee/9//3//f/9/vXfee/9/nHOcc/9//397bwghSilKKYwxMUalFIQQGGP/f/9/3ntKKYQQSinGGOccOWf/f/9//3//f/9//3//f/9//3//f/9//3//f/9//3//f/9//3//f/9//3//f/9//3//f/9//3//f/9//3//fwAA/3//f/9//3//f/9//3//f/9//3//f/9//3//f/9//3//f/9//39SSmMMIQRjDCEECCF7b/9/3nv/f713/3//f/9/QgghBO893nv/f/9//3//f/9//3/ee/9/3nv/f3tvjDEhBAAAxhg5Z7133nvee/9//3//f/9//3//f/9//3//f/9//3//f/9/WmshBCEEQgjee7133nv/f957/3//f/9//3//f/9//3//f/9//3//f/9//3//f/9//3//f/9//3+9d7VWIQSMMeccay17b/9//3//f/9//3//f/9//3//f/9//3//f/9//3/ee/9//3//f/9//3+9dwAASikxRq01IQSlFJxz/3//f957/3/3XiEEAABrLQghrTW9d957/3/eezFGhBCtNTlnay0AABBC/3//f/9//3//f/9//3//f/9//3//f/9//3//f/9//3//f/9//3//f/9//3//f/9//3//f/9//3//f/9//3//f957/3//f/9//3//f/9//3//f/9//3//f957/3//f/9/3nv/f957/3//f/9/c06EEEopSikIIa015xyMMZxz/3//f713SimEEAghhBBKKZxz/3//f/9//3//f/9//3//f/9//3//f/9//3//f/9//3//f/9//3//f/9//3//f/9//3//f/9//3//f/9/AAD/f/9//3//f/9//3//f/9//3//f/9//3//f/9//3//f/9//3//f7131loIIYQQQggAAEIIKSUYY5xz/3/ee957/39zTsYYYwy1Vv9/vXf/f/9/3nv/f5xz/3//f/9//3+9d1JKCCFjDAAAhBDvPVpr/3//f/9/3nv/f/9/3nv/f/9/3nveezlnzjljDGMMEEL/f/9//3//f/9//3//f/9//3//f/9//3//f/9//3//f/9//3//f/9//3//f/9//3//f/9/OWfGGEoprTVKKbVW3nv/f/9//3//f/9//3//f/9//3//f/9//3//f/9//3//f/9//3//f957zjnnHHNOnHPGGCEEMUZ7b/9/vXf/f5xz5xxCCK01hBAhBLVW/3//f/9/nHOlFOccnHNaa4QQAAD3Xv9/vXf/f/9/vXf/f/9//3//f/9//3//f/9//3//f/9//3//f/9//3//f/9//3//f/9//3//f/9//3//f/9//3//f/9//3//f/9//3//f/9//3//f/9//3//f/9//3//f/9//3//f/9//3//f4wxhBDnHMYYSinnHIQQGGO9d9573nt7b8YYYwznHGMM7z29d/9/3nv/f/9//3//f/9//3//f/9//3//f/9//3//f/9//3//f/9//3//f/9//3//f/9//3//f/9//38AAP9//3//f/9//3//f/9//3//f/9//3//f/9//3//f/9//3//f/9//3//f713e2/WWhBCAAAhBCEEhBDOORhj/3/ee/9/915jDCEEtVb/f/9//3//f713/3//f/9/3nvee/9//3//fzlnSikAAEIIYwzGGIwx1loxRuccMUb/f/9//39aawghhBBCCOccGGPee/9/3nv/f/9//3//f/9//3//f/9//3//f/9//3//f/9//3//f/9//3//f/9//3//f/9//3+9d1JKCCFrLUophBDee/9//3//f/9//3//f/9//3//f/9//3//f/9//3//f/9//3//f/9//385Zwgh5xxaa5xzzjkhBFpr/3//f9573nsQQsYYKSVKKSEEKSX/f/9//3+9d4wxYwwIId57GGNCCIQQ917/f/9//3//f/9//3//f/9//3//f/9//3//f/9//3//f/9//3//f/9//3//f/9//3//f/9//3//f/9//3//f/9//3//f/9//3//f/9//3//f/9//3//f/9//3//f/9//3//f/9//3//f/9/GGNrLUopxhilFMYYKSWEEHtve2//f/9/WmtrLaUU5xxCCIwx3nu9d/9//3//f/9//3//f/9//3//f/9//3//f/9//3//f/9//3//f/9//3//f/9//3//f/9//3//fwAA/3//f/9//3//f/9//3//f/9//3//f/9//3//f/9//3//f/9//3//f/9/3nvee/9/3nvWWiklIQQAAGMMhBA5Z713/3+9d4wxCCHnHBhj3nvee/9//3/ee713/3//f957/3//f/9/3nu9d/dejDHGGMYYIQRjDMYYAABjDEoppRSlFMYYAABCCO89Wmv/f/9//3//f/9//3//f/9//3//f/9//3//f/9//3//f/9//3//f/9//3//f/9//3//f/9//3//f/9/WmvnHLVWUkqlFDln/3//f/9//3//f/9//3//f/9//3//f/9//3//f/9//3//f/9//3//f957rTUAAO89/3+1ViEEay3/f/9//3//f1pr5xznHDFGMUalFHtv3nv/f713GGOEEKUUzjmcc7VWYwwIIb13/3//f/9//3//f/9//3//f/9//3//f/9//3//f/9//3//f/9//3//f/9//3//f/9//3//f/9//3//f/9//3//f/9//3//f/9//3//f/9//3//f/9//3//f/9//3//f/9//3//f/9//3/ee1JKpRQpJQghpRSEEEIIEEL/f/9/3nv/f957pRSlFAghQgiUUv9//3//f/9//3//f/9//3//f/9//3//f/9//3//f/9//3//f/9//3//f/9//3//f/9//3//f/9/AAD/f/9//3//f/9//3//f/9//3//f/9//3//f/9//3//f/9//3//f/9//3//f/9//3/ee/9//39aa+89YwwAAEIIay33Xt57MUZrLUIIpRRzTv9//3//f957/3//f/9//3//f/9//3//f/9/3nv/f957MUaMMUopxhilFGMMQgiEEMYYCCGtNZxz/3//f9573nv/f/9//3//f/9//3//f/9//3//f/9//3//f/9//3//f/9//3//f/9//3//f/9//3//f/9//385ZyEErTXvPUopMUbee/9//3//f/9//3//f/9//3//f/9//3//f/9//3//f/9//3//f/9/vXc5Z2MMYwzWWrVWKSVCCJRS/3/ee/9//385Z2MMc04YY8YY7z3/f/9//3//f5RSpRQIIb13/3/OOQAAc07/f/9//3/ee/9//3//f/9//3//f/9//3//f/9//3//f/9//3//f/9//3//f/9//3//f/9//3//f/9//3//f/9//3//f/9//3//f/9//3//f/9//3//f/9//3//f/9//3//f/9//3//f/9/e2+EEAgh916UUkIICCHnHHtv/3//f957/3/3XoQQhBAIIWstvXf/f/9//3//f/9//3//f/9//3//f/9//3//f/9//3//f/9//3//f/9//3//f/9//3//f/9//38AAP9//3//f/9//3//f/9//3//f/9//3//f/9//3//f/9//3//f/9//3//f/9/3nv/f/9//3/ee/9/vXfWWnNOYwxCCGMMSikIIQghxhgAAAgh917ee/9//3//f/9/3nv/f/9//3//f957vXfee713/3/ee/9/vXdaa9Za1lqUUvdeOWe9d/9//3/ee/9//3//f/9//3//f/9//3//f/9//3//f/9//3//f/9//3//f/9//3//f/9//3//f/9/3nv/f/9//3//f957ay2EEMYYSinGGFpr/3//f/9//3//f/9//3//f/9//3//f/9//3//f/9//3//f/9/3nu9d713ay0AAEopxhgIIWMMay2cc/9//3//f/9/QgjGGCkl5xzGGBhj/3//f/9/3nshBCEEc07/f/depRQpJdZa/3//f/9//3//f/9//3//f/9//3//f/9//3//f/9//3//f/9//3//f/9//3//f/9//3//f/9//3//f/9//3//f/9//3//f/9//3//f/9//3//f/9//3//f/9//3//f/9//3//f/9//3//f+89pRSUUr13SinnHIQQUkree/9/3nv/f/9/1lqlFCklxhhzTr13/3//f/9//3//f/9//3//f/9//3//f/9//3//f/9//3//f/9//3//f/9//3//f/9//3//fwAA/3//f/9//3//f/9//3//f/9//3//f/9//3//f/9//3//f/9//3/ee/9//3//f/9//3/ee957/3//f/9//3+9d4wxIQRjDMYYCCEIIYwxhBAAABhj/3+9d957/3//f/9//3//f957/3//f957/3//f/9//3//f/9/3nv/f/9//3/ee/9//3//f/9//3//f957/3//f/9//3//f/9//3//f/9//3//f/9//3//f/9//3//f/9//3//f/9//3//f/9//3/ee/9/3nsYYwghlFJ7b845tVa9d/9//3//f/9//3//f/9//3//f/9//3//f/9//3//f/9//3//f957/39SSoQQhBAIIRBCpRQAABBCvXf/f/9//3/WWmMMrTUxRmMMrTWcc/9//3//fzlnpRQhBHNO/38xRiEECCG9d/9//3//f/9//3//f/9//3//f/9//3//f/9//3//f/9//3//f/9//3//f/9//3//f/9//3//f/9//3//f/9//3//f/9//3//f/9//3//f/9//3//f/9//3//f/9//3//f/9//3//f/9//3+EEEIIMUYYY6UU5xwAAJxz/3//f3tv/3//f1prIQQIIQAAGGO9d/9//3//f/9//3//f/9//3//f/9//3//f/9//3//f/9//3//f/9//3//f/9//3//f/9/AAD/f/9//3//f/9//3//f/9//3//f/9//3//f/9//3//f/9//3//f/9//3//f/9//3//f/9//3//f/9//3//f/9/3nu1VkophBClFMYYay1KKUIIjDFaa713/3//f957/3//f957/3//f/9//3//f/9//3//f/9//3//f/9//3//f/9//3//f/9//3//f/9//3//f/9//3//f/9//3//f/9//3//f/9//3//f/9//3//f/9//3//f/9//3//f/9//3//f/9//3//f1pray3vPd57ay0hBL13/3//f/9/3nv/f/9//3//f/9//3//f/9//3//f/9//3//f/9/vXf/f3tvay1jDKUUc05zTgAASin/f/9//3//f3tvCCEQQlprxhhCCL133nvee/9/nHOtNWMMYwzee/9/CCEhBLVW3nv/f/9//3//f/9//3//f/9//3//f/9//3//f/9//3//f/9//3//f/9//3//f/9//3//f/9//3//f/9//3//f/9//3//f/9//3//f/9//3//f/9//3//f/9//3//f/9//3//f/9//3/ee+89QgjOOZxzhBClFGMMEEK9d5xz/3/ee/9//38YY6UUQgjGGBhj/3/ee/9//3//f/9//3//f/9//3//f/9//3//f/9//3//f/9//3//f/9//3//f/9//38AAP9//3//f/9//3//f/9//3//f/9//3//f/9//3//f/9//3//f/9//3//f/9//3//f/9//3//f/9//3//f/9//3//f/9//3+1VmstQgghBGMMCCGEEAghOWf/f957/3//f/9//3//f/9//3//f/9//3//f/9//3//f/9//3//f/9//3//f/9//3//f/9//3//f/9//3//f/9//3//f/9//3//f/9//3//f/9//3//f/9//3//f/9//3//f/9//3//f/9//3//f957/3+1Vgghay3GGEII1lr/f/9//3//f/9//3//f/9//3//f/9//3//f/9//3//f/9//3//f/9//38YY2MMpRTnHFprAABjDFpr/3//f/9//3+1VuccjDFrLecclFL/f957/3//f3tvQgiEEBBC/385ZwghhBA5Z/9//3//f/9//3//f/9//3//f/9//3//f/9//3//f/9//3//f/9//3//f/9//3//f/9//3//f/9//3//f/9//3//f/9//3//f/9//3//f/9//3//f/9//3//f/9//3//f/9//3//f/9//38IIaUU3nt7b0ophBBCCM45/3//f/9//3//f/9/1lqEEEIIxhicc3tv3nvee/9//3//f/9//3//f/9//3//f/9//3//f/9//3//f/9//3//f/9//3//fwAA/3//f/9//3//f/9//3//f/9//3//f/9//3//f/9//3//f/9//3//f/9//3//f/9//3//f/9//3//f/9//3//f9573nv/f/9/vXdzTq015xxCCEIIQgjGGHtv/3//f/9//3//f/9//3//f/9//3//f/9//3//f/9//3//f/9//3//f/9//3//f/9//3//f/9//3//f/9//3//f/9//3//f/9//3//f/9//3//f/9//3//f/9//3//f/9//3//f/9//3//f/9//3//f9ZaQgilFBhjrTUQQv9//3//f/9//3//f/9//3//f/9//3//f/9//3//f/9//3//f/9//3//f957ay2EEOcce29rLSEEKSVaa/9/3nv/fzlnxhhCCK01rTWtNf9//3+9d/9/vXeMMQAAxhj3Xv9/1lohBMYY3nv/f/9//3//f/9//3//f/9//3//f/9//3//f/9//3//f/9//3//f/9//3//f/9//3//f/9//3//f/9//3//f/9//3//f/9//3//f/9//3//f/9//3//f/9//3//f/9//3//f/9//3//f+89AAAxRv9/GGOlFMYYpRR7b/9/3nv/f957/3/eexhjIQQAABBC/3/ee957/3//f/9//3//f/9//3//f/9//3//f/9//3//f/9//3//f/9//3//f/9/AAD/f/9//3//f/9//3//f/9//3//f/9//3//f/9//3//f/9//3//f/9//3//f/9//3//f/9//3//f/9//3//f957/3//f/9/3nv/f/9//39aa+89QgghBCEEYwyUUv9/3nvee/9//3//f/9//3//f/9//3//f/9//3//f/9//3//f/9//3//f/9//3//f/9//3//f/9//3//f/9//3//f/9//3//f/9//3//f/9//3//f/9//3//f/9//3//f/9//3//f/9//3//f/9/vXdrLWMMlFIQQq01/3//f/9//3//f/9//3//f/9//3//f/9//3//f/9//3//f/9//3//f/9//39aa6UUKSVSSv9/zjkhBK013nv/f/9/3nu1VmMMhBCtNaUUlFL/f/9/vXfee3tvSikAACklvXf/fyklAAC1Vv9//3//f/9//3//f/9//3//f/9//3//f/9//3//f/9//3//f/9//3//f/9//3//f/9//3//f/9//3//f/9//3//f/9//3//f/9//3//f/9//3//f/9//3//f/9//3//f/9//3//f/9/916lFGMMUkr/f713IQQAAFJKvXf/f/9//3/ee/9//3+1VoQQYwxSSt573nv/f/9//3//f/9//3//f/9//3//f/9//3//f/9//3//f/9//3//f/9//38AAP9//3//f/9//3//f/9//3//f/9//3//f/9//3//f/9//3//f/9//3//f/9//3//f/9//3//f/9//3//f/9//3//f/9//3//f957/3/ee/9/3nuUUuccQgghBGMMEELee/9//3//f/9//3//f/9//3//f/9//3//f/9//3//f/9//3//f/9//3//f/9//3//f/9//3//f/9//3//f/9//3//f/9//3//f/9//3//f/9//3//f/9//3//f/9//3//f/9//3//f957/3//f7VWQgilFIwxKSW1Vv9//3//f/9//3//f/9//3//f/9//3//f/9//3//f/9//3//f/9//3//f/9/7z1CCEII3nt7b0opKSW9d/9/3nvee957zjmlFCklSilrLb13/3+cc957/397b4QQIQTOOTlnlFKEEAghOWf/f/9//3//f/9//3//f/9//3//f/9//3//f/9//3//f/9//3//f/9//3//f/9//3//f/9//3//f/9//3//f/9//3//f/9//3//f/9//3//f/9//3//f/9//3//f/9//3//f5xz/3+cc1JKIQTGGN57/38QQoQQhBB7b/9//3//f/9//3//f5xzjDEAAEIIc07ee/9//3//f/9//3//f/9//3//f/9//3//f/9//3//f/9//3//f/9//3//fwAA/3//f/9//3//f/9//3//f/9//3//f/9//3//f/9//3//f/9//3//f/9//3//f/9//3//f/9//3//f/9//3//f/9//3//f957/3//f/9//3//f/9//39aa4QQYwwAAMYY917/f/9//3//f/9//3//f/9//3//f/9//3//f/9//3//f/9//3//f/9//3//f/9//3//f/9//3//f/9//3//f/9//3//f/9//3//f/9//3//f/9//3//f/9//3//f/9//3//f/9//3//f957vXfnHAghjDFKKa01/3//f/9//3//f/9//3//f/9//3//f/9//3//f/9//3//f/9/3nv/f/9//3/3XiEEKSX/f/9/KSWlFNZa/3+cc/9//3//f+89xhjvPWMM1lree/9/3nv/f/9/EEJjDEIIc07/fxBCYwwQQv9//3//f/9//3//f/9//3//f/9//3//f/9//3//f/9//3//f/9//3//f/9//3//f/9//3//f/9//3//f/9//3//f/9//3//f/9//3//f/9//3//f/9//3//f/9//3//f/9//3/ee/9/vXdjDGMMWmv/f9577z2EEAAAvXf/f/9/vXf/f/9//3+9d8YYhBAhBBhj/3//f/9//3//f/9//3//f/9//3//f/9//3//f/9//3//f/9//3//f/9/AAD/f/9//3//f/9//3//f/9//3//f/9//3//f/9//3//f/9//3//f/9//3//f/9//3//f/9//3//f/9//3//f/9//3//f/9//3//f/9//3//f/9//3//f/9/nHOtNUIIIQTGGLVWWmv/f957/3//f957/3//f957/3//f/9//3//f/9//3//f/9//3//f/9//3//f/9//3//f/9//3//f/9//3//f/9//3//f/9//3//f/9//3//f/9//3//f/9//3//f/9//3//f/9/3nv/f3tvKSVrLYwxKSV7b/9/3nv/f/9//3//f/9//3//f/9//3//f/9//3//f/9//3//f/9//3//f957CCEhBLVWvXcpJeccUkr/f5xz/3//f/9/1lpCCGstxhiUUv9//3//f/9//3/3XiklIQRrLb13/39CCKUUe2//f/9//3//f/9//3//f/9//3//f/9//3//f/9//3//f/9//3//f/9//3//f/9//3//f/9//3//f/9//3//f/9//3//f/9//3//f/9//3//f/9//3//f/9//3//f/9//3/ee/9//3//fzFGYwy1Vv9//397b+ccYwwxRt57/3+9d/9//3/ee/9/1lqlFEIIjDFaa7133nv/f713/3//f/9//3//f/9//3//f/9//3//f/9//3//f/9//38AAP9//3//f/9//3//f/9//3//f/9//3//f/9//3//f/9//3//f/9//3//f/9//3//f/9//3//f/9//3//f/9//3//f/9//3//f/9//3//f/9//3//f/9//3//f957917GGAAAIQSlFBhj/3+9d/9//3/ee/9//3//f/9//3//f/9//3//f/9//3//f/9//3//f/9//3//f/9//3//f/9//3//f/9//3//f/9//3//f/9//3//f/9//3//f/9//3//f/9//3//f/9//3//f/9//39zTowxzjlKKRhj3nv/f/9//3//f/9//3//f/9//3//f/9//3//f/9//3//f/9//3//f/9//39aa4wxIQS1VntvKSXvPf9//3//f/9//3/ee+895xwIIYwxvXf/f/9//3//f/9/GGOlFEIIUkr/f601AACMMXtv/3//f/9//3//f/9//3//f/9//3//f/9//3//f/9//3//f/9//3//f/9//3//f/9//3//f/9//3//f/9//3//f/9//3//f/9//3//f/9//3//f/9//3//f/9//3//f/9//3//f/9/OWcIIc453nv/f/9/lFIhBAghOWf/f/9//3//f/9//3/ee7VW5xxCCAgh/3/ee/9//3//f/9//3//f/9//3//f/9//3//f/9//3//f/9//3//fwAA/3//f/9//3//f/9//3//f/9//3//f/9//3//f/9//3//f/9//3//f/9//3//f/9//3//f/9//3//f/9//3//f/9//3//f/9//3//f/9//3//f/9//3//f/9/3nveezlnSimEEEIIpRRzTpxz3nv/f/9//3/ee/9//3//f/9//3//f/9//3//f/9//3//f/9//3//f/9//3//f/9//3//f/9//3//f/9//3//f/9//3//f/9//3//f/9//3//f/9//3//f/9//3//f/9/vXf/f9ZaCCGtNYwxUkr/f/9//3//f/9//3//f/9//3//f/9//3//f/9//3//f/9//3//f/9//3//f/9/1lohBOccEELnHEopWmv/f957/3//f957915CCGstpRTvPf9//3//f/9/3nv/f5RSAADGGL13OWfnHGMMUkr/f957/3//f/9//3//f/9//3//f/9//3//f/9//3//f/9//3//f/9//3//f/9//3//f/9//3//f/9//3//f/9//3//f/9//3//f/9//3//f/9//3//f/9//3//f/9//3//f957/39aa4wxjDG9d957/3+cc0opIQSMMRhj/3//f/9//3//f/9/3nvvPUIIhBAQQr13/3//f713/3//f/9//3//f/9//3//f/9//3//f/9//3//f/9/AAD/f/9//3//f/9//3//f/9//3//f/9//3//f/9//3//f/9//3//f/9//3//f/9//3//f/9//3//f/9//3//f/9//3//f/9//3//f/9//3//f/9//3//f/9//3//f957/3//f7VW5xwhBAAAIQStNVpr3nv/f/9/3nvee/9//3//f/9//3//f/9//3//f/9//3//f/9//3//f/9//3//f/9//3//f/9//3//f/9//3//f/9//3//f/9//3//f/9//3//f/9//3//f/9//3+9d/9/e2/GGGstjDGtNf9//3//f/9//3//f/9//3//f/9//3//f/9//3//f/9//3//f/9//3//f/9/3nveezFGIQSEECklCCEYY/9//3//f/9//3//f4wx5xxKKSEEe2//f/9//3//f/9/vXdKKQAAEELee7VWIQQIIZxz/3//f/9//3//f/9//3//f/9//3//f/9//3//f/9//3//f/9//3//f/9//3//f/9//3//f/9//3//f/9//3//f/9//3//f/9//3//f/9//3//f/9//3//f/9//3//f/9//3//f957MUalFFJK3nv/f/9/nHPGGAAAzjn/f/9//3//f/9//3//f5xzay3nHEIIEEKcc/9//3//f/9//3//f/9//3//f/9//3//f/9//3//f/9//38AAP9//3//f/9//3//f/9//3//f/9//3//f/9//3//f/9//3//f/9//3//f/9//3//f/9//3//f/9//3//f/9//3//f/9//3//f/9//3//f/9//3//f/9//3//f/9//3//f713/3/3XgghIQSlFGMMCCFKKZRSvXf/f957/3//f/9//3//f/9//3//f/9//3//f/9//3//f/9//3//f/9//3//f/9//3//f/9//3//f/9//3//f/9//3//f/9//3//f/9//3//f/9//3//f/9//3/ee1JKCCEIIWst/3+9d/9//3//f/9//3//f/9//3//f/9//3//f/9//3//f/9//3//f/9//3//f/9/WmspJaUUKSVrLRBC/3//f/9/vXf/f/9/OWdjDGsthBCUUt57/3/ee/9//3+9dzlnhBAhBJRSWmspJaUUtVb/f/9//3//f/9//3//f/9//3//f/9//3//f/9//3//f/9//3//f/9//3//f/9//3//f/9//3//f/9//3//f/9//3//f/9//3//f/9//3//f/9//3//f/9//3//f957/3//f/9//385Z4QQjDHee/9/3nv/f1JKQgilFNZa/3//f/9//3/ee/9//385Z4QQxhiEEFpr/3/ee/9//3//f/9//3//f/9//3//f/9//3//f/9//3//fwAA/3//f/9//3//f/9//3//f/9//3//f/9//3//f/9//3//f/9//3//f/9//3//f/9//3//f/9//3//f/9//3//f/9//3//f/9//3//f/9//3//f/9//3//f/9//3/ee957/3/ee957vXcIIQAAQgjnHIQQQghrLTln/3//f/9//3//f/9//3//f/9//3//f/9//3//f/9//3//f/9//3//f/9//3//f/9//3//f/9//3//f/9//3//f/9//3//f/9//3//f/9//3//f957/3//f957/3/nHEIIrTX/f/9//3//f/9//3//f/9//3//f/9//3//f/9//3//f/9//3//f/9//3/ee/9//3//f5xzAAClFGstpRT/f/9//3//f7133nvee1JKYwzGGIQQ1lr/f/9//3//f957/3+MMYQQCCH/fxhjjDHvPd57/3//f/9//3//f/9//3//f/9//3//f/9//3//f/9//3//f/9//3//f/9//3//f/9//3//f/9//3//f/9//3//f/9//3//f/9//3//f/9//3//f/9//3//f/9/3nvee/9/3nv/f957jDEpJZxz3nv/f/9/3nuMMSEEhBC9d957/3//f/9//3//f/9/WmspJaUUpRT3Xv9//3//f/9//3//f/9//3//f/9//3//f/9//3//f/9/AAD/f/9//3//f/9//3//f/9//3//f/9//3//f/9//3//f/9//3//f/9//3//f/9//3//f/9//3//f/9//3//f/9//3//f/9//3//f/9//3//f/9//3//f/9//3//f/9//3//f/9//3/ee5xzEEJjDMYYCCHnHGMMIQTGGJRSGGPee/9/3nv/f/9//3//f957/3//f/9//3//f/9//3//f/9//3//f/9//3//f/9//3//f/9//3//f/9//3//f/9//3//f/9//3//f/9//3//f/9//3//f713e2+9d/9//3//f/9//3//f/9//3//f/9//3//f/9//3//f/9//3//f/9//3//f/9//3//f/9/vXdaa8YYYwwpJb13/3//f957/3//f/9/e28IISEExhgAADln/3//f/9/3nv/f5xzay0hBGsttVZSSiklOWf/f/9//3//f/9//3//f/9//3//f/9//3//f/9//3//f/9//3//f/9//3//f/9//3//f/9//3//f/9//3//f/9//3//f/9//3//f/9//3//f/9//3//f/9//3//f/9/3nv/f/9/nHMpJSEEnHPee/9//3//f3tv5xwhBM45vXf/f/9//3//f/9//3/eezFGhBBCCOccnHP/f957/3/ee/9//3//f/9//3//f/9//3//f/9//38AAP9//3//f/9//3//f/9//3//f/9//3//f/9//3//f/9//3//f/9//3//f/9//3//f/9//3//f/9//3//f/9//3//f/9//3//f/9//3//f/9//3//f/9//3//f/9//3//f/9//3//f/9//3//fzlnpRTnHKUUKSVrLaUUAACEEAghjDGtNVpr/3//f957/3//f/9/3nv/f/9//3//f/9//3//f/9//3//f/9//3//f/9//3//f/9//3//f/9//3//f/9//3//f/9//3//f/9//3//f/9//3/ee/9//3//f/9//3//f/9//3//f/9//3//f/9//3//f/9//3//f/9//3//f/9//3//f/9//3//f957WmvWWlpr/3//f/9//3//f/9//3//f5xzSimEEIQQOWf/f/9//3//f/9//3+9dwghAABKKeccKSUxRv9//3//f/9//3//f/9//3//f/9//3//f/9//3//f/9//3//f/9//3//f/9//3//f/9//3//f/9//3//f/9//3//f/9//3//f/9//3//f/9//3//f/9//3//f/9//3//f/9//3//f1JKQggYY/9//3//f/9//38xRgAAYwwIId57/3/ee/9//3//f/9/3ntrLQAACCFrLb13/3//f/9//3//f/9//3//f/9//3//f/9//3//fwAA/3//f/9//3//f/9//3//f/9//3//f/9//3//f/9//3//f/9//3//f/9//3//f/9//3//f/9//3//f/9//3//f/9//3//f/9//3//f/9//3//f/9//3//f/9//3//f/9//3//f/9//3/ee/9//3/WWkIIhBAxRpxz1lqMMQghxhhjDCEEpRQIIdZa3nvee/9//3//f/9//3//f/9//3//f/9//3//f/9//3//f/9//3//f/9//3//f/9//3//f/9//3//f/9//3//f/9//3//f/9//3//f/9//3//f/9//3//f/9//3//f/9//3//f/9//3//f/9//3//f/9//3//f/9//3//f/9//3//f/9//3//f/9//3//f957/3/ee/9//3//f/9//39aa3NOtVbee/9//3//f/9/3nv/f/9/7z0hBIQQYwzGGEIItVb/f/9//3//f/9//3//f/9//3//f/9//3//f/9//3//f/9//3//f/9//3//f/9//3//f/9//3//f/9//3//f/9//3//f/9//3//f/9//3//f/9//3//f/9//3//f9ZaWmv/f/9/OWdKKa01/3//f957/3//f3tvzjlCCCEElFL/f713/3/ee/9/3nv/f9ZahBBjDCklMUb/f/9//3//f/9//3//f/9//3//f/9//3//f/9/AAD/f/9//3//f/9//3//f/9//3//f/9//3//f/9//3//f/9//3//f/9//3//f/9//3//f/9//3//f/9//3//f/9//3//f/9//3//f/9//3//f/9//3//f/9//3//f/9//3//f/9/3nv/f/9//3//f/9/WmvGGAAAay2UUhBCKSVCCGMMhBBCCCEEQggAAEIIay1SSlJKGGP/f/9//3//f/9//3//f/9//3//f/9//3//f/9//3//f/9//3//f/9//3//f/9//3//f/9//3//f/9//3//f/9//3//f/9//3//f/9//3//f/9//3//f/9//3//f/9//3//f/9//3//f/9//3//f/9//3//f/9//3//f/9//3//f/9//3//f/9//3//f/9//3/ee/9//3//f/9/3nv/f/9//3//f/9//397bzFGYwwpJQghIQTnHP9//3//f/9//3//f/9//3//f/9//3//f/9//3//f/9//3//f/9//3//f/9//3//f/9//3//f/9//3//f/9//3//f/9//3//f/9//3//f/9//3//f/9//3//f5xzpRRCCLVW/397b+89ay29d/9/3nv/f957/397b0opAAAQQv9//3//f957/3//f/9//3/WWoQQay2lFJxz/3/ee/9//3//f/9//3//f/9//3//f/9//38AAP9//3//f/9//3//f/9//3//f/9//3//f/9//3//f/9//3//f/9//3//f/9//3//f/9//3//f/9//3//f/9//3//f/9//3//f/9//3//f/9//3//f/9//3//f/9//3//f/9//3//f9573nv/f957/3//f7VWCCGEEMYYSinnHGst1lpaa1JKjDGlFCEEIQRCCAAAIQTvPf9//3//f/9//3//f/9//3//f/9//3//f/9//3//f/9//3//f/9//3//f/9//3//f/9//3//f/9//3//f/9//3//f/9//3//f/9//3//f/9//3//f/9//3//f/9//3//f/9//3//f/9//3//f/9//3//f/9//3//f/9//3//f/9//3//f/9//3//f957/3//f/9//3//f/9/vXf/f/9//3//f/9//3/ee/9//3+UUq01YwwAAIwx/3//f/9//3//f/9//3//f/9//3//f/9//3//f/9//3//f/9//3//f/9//3//f/9//3//f/9//3//f/9//3//f/9//3//f/9//3//f/9//3//f/9//3//f/9//39zTqUUhBAQQhBCSimtNVpr3nv/f9573nv/f957tVatNTln/3//f/9/3nv/f/9//3/ee/9/jDHGGIQQEEJ7b/9//3//f/9//3//f/9//3//f/9//3//fwAA/3//f/9//3//f/9//3//f/9//3//f/9//3//f/9//3//f/9//3//f/9//3//f/9//3//f/9//3//f/9//3//f/9//3//f/9//3//f/9//3//f/9//3//f/9//3//f/9//3//f713/3//f/9//3//f/9//39aa845ay0pJZRS3nv/f957/3//f9573nt7b845IQSEELVW/3//f/9//3//f/9//3//f/9//3//f/9//3//f/9//3//f/9//3//f/9//3//f/9//3//f/9//3//f/9//3//f/9//3//f/9//3//f/9//3//f/9//3//f/9//3//f/9//3//f/9//3//f/9//3//f/9//3//f/9//3//f/9//3//f/9//3//f/9//3//f/9//3//f/9/3nu9d/9//3//f/9//3//f/9//3+cc/9/3nv/f957/3/ee/9//3//f/9//3//f/9//3//f/9//3//f/9//3//f/9//3//f/9//3//f/9//3//f/9//3//f/9//3//f/9//3//f/9//3//f/9//3//f/9//3//f/9//3+9d/9/e29KKQAAIQTnHCklEEL/f5xz/3//f/9/3nv/f/9//3+9d/9//3//f957/3//f/9//3/eewghay0hBBBC/3//f/9//3//f/9//3//f/9//3//f/9/AAD/f/9//3//f/9//3//f/9//3//f/9//3//f/9//3//f/9//3//f/9//3//f/9//3//f/9//3//f/9//3//f/9//3//f/9//3//f/9//3//f/9//3//f/9//3//f/9//3//f/9//3//f/9//3//f/9//3+9d1prrTUpJUoptVb/f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RSpRQhBCklpRRSSt57/3//f/9//3//f/9//3//f/9//3//f/9//3//f/9/3nv/f957EEKEEIwxpRRaa/9//3//f/9//3//f/9//3//f/9//38AAP9//3//f/9//3//f/9//3//f/9//3//f/9//3//f/9//3//f/9//3//f/9//3//f/9//3//f/9//3//f/9//3//f/9//3//f/9//3//f/9//3//f/9//3//f/9//3//f/9//3//f/9//3//f/9//3//f5xzSilKKSEEpRQIIfde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CCBBC/3//f/9//3//f/9//3//f/9//3//f/9//3//f/9//3//f/9//3+cc5RSAABCCGstnHP/f/9//3//f/9//3//f/9//3//fwAA/3//f/9//3//f/9//3//f/9//3//f/9//3//f/9//3//f/9//3//f/9//3//f/9//3//f/9//3//f/9//3//f/9//3//f/9//3//f/9//3//f/9//3//f/9//3//f/9//3//f/9//3//f/9//3//f713915jDOccYwyEEAAACCE5Z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NaaxBCGGP/f/9//3//f/9//3//f/9//3//f/9//3//f/9//3//f/9//3//f/9/3nsQQkIIQgjvPd57/3//f/9//3//f/9/3nv/f/9/AAD/f/9//3//f/9//3//f/9//3//f/9//3//f/9//3//f/9//3//f/9//3//f/9//3//f/9//3//f/9//3//f/9//3//f/9//3//f/9//3//f/9//3//f/9//3//f/9//3//f/9//3//f/9//3//f/9//38xRsYYCCGUUr135xwAACkl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UpJUIIOWf/f/9//3//f/9//3//f/9//38AAP9//3//f/9//3//f/9//3//f/9//3//f/9//3//f/9//3//f/9//3//f/9//3//f/9//3//f/9//3//f/9//3//f/9//3//f/9//3//f/9//3//f/9//3//f/9//3//f/9//3//f/9//3//f/9//3//fxBCay1zTlpr/3+UUsYY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ee/9//3//f/9//3//f/9//3//f/9//3//f/9//3//f/9//3//f/9//3//f/9/3ns5Z6UUpRTnHPde/3//f957/3//f/9//3//fwAA/3//f/9//3//f/9//3//f/9//3//f/9//3//f/9//3//f/9//3//f/9//3//f/9//3//f/9//3//f/9//3//f/9//3//f/9//3//f/9//3//f/9//3//f/9//3//f/9//3//f/9//3//f/9//3//f/9/UkrnHFJK/3+cc/9/tVYAAGst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713/3//f/9//3//f/9//3//f/9//3//f/9//3//f/9//3//f/9//3//f/9/3nv/f/9//3/ee/9/zjmlFGstjDGcc/9//3//f/9//3//f/9/AAD/f/9//3//f/9//3//f/9//3//f/9//3//f/9//3//f/9//3//f/9//3//f/9//3//f/9//3//f/9//3//f/9//3//f/9//3//f/9//3//f/9//3//f/9//3//f/9//3//f/9//3//f/9//3//f/9//397bykl5xw5Z/9//3+9d2stQgh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4wxpRSEEJRS3nvee/9//3/ee/9//38AAP9//3//f/9//3//f/9//3//f/9//3//f/9//3//f/9//3//f/9//3//f/9//3//f/9//3//f/9//3//f/9//3//f/9//3//f/9//3//f/9//3//f/9//3//f/9//3//f/9//3//f/9//3//f/9//3//f713EEJjDCklGGP/f/9/e28pJQ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pJYQQhBDOOd57/3+cc/9//3//fwAA/3//f/9//3//f/9//3//f/9//3//f/9//3//f/9//3//f/9//3//f/9//3//f/9//3//f/9//3//f/9//3//f/9//3//f/9//3//f/9//3//f/9//3//f/9//3//f/9//3//f/9//3//f/9//3//f/9//385ZwghAAApJTln/3/eezlnYwx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xhhjDGMMOWf/f713/3//f/9/AAD/f/9//3//f/9//3//f/9//3//f/9//3//f/9//3//f/9//3//f/9//3//f/9//3//f/9//3//f/9//3//f/9//3//f/9//3//f/9//3//f/9//3//f/9//3//f/9//3//f/9//3//f/9//3//f/9//3//f/9/WmspJUIIYwx7b/9/nHPOOUII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9/3nvOOYQQIQQQQv9//3//f/9//38AAP9//3//f/9//3//f/9//3//f/9//3//f/9//3//f/9//3//f/9//3//f/9//3//f/9//3//f/9//3//f/9//3//f/9//3//f/9//3//f/9//3//f/9//3//f/9//3//f/9//3//f/9//3//f/9//3//f/9//3//f/deCCEAAEopWmu1VkopSim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tvlFLvPVpr/3/ee/9//3//fwAA/3//f/9//3//f/9//3//f/9//3//f/9//3//f/9//3//f/9//3//f/9//3//f/9//3//f/9//3//f/9//3//f/9//3//f/9//3//f/9//3//f/9//3//f/9//3//f/9//3//f/9//3//f/9//3//f/9//3/ee/9//397b6UUpRSEEGMMjDHOOR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AAD/f/9//3//f/9//3//f/9//3//f/9//3//f/9//3//f/9//3//f/9//3//f/9//3//f/9//3//f/9//3//f/9//3//f/9//3//f/9//3//f/9//3//f/9//3//f/9//3//f/9//3//f/9//3//f/9//3//f/9//3//f/9/lFIpJUII5xxKKSklKSV7b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NOpRSEEOccxhjGGPde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e28xRiklQgiEE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397b713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Q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I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z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DKJ/x/AAAAoMon/H8AABMAAAAAAAAAAABzrPx/AAB1pAUn/H8AADAWc6z8fwAAEwAAAAAAAAAIFwAAAAAAAEAAAMD8fwAAAABzrPx/AABFpwUn/H8AAAQAAAAAAAAAMBZzrPx/AAAguq+jgwAAABMAAAAAAAAASAAAAAAAAAAk2qsn/H8AAJCjyif8fwAAgN6rJ/x/AAABAAAAAAAAABAErCf8fwAAAABzrPx/AAAAAAAAAAAAAAAAAAAAAAAAh/Vwrfx/AACgVetLFQIAAKsy3Kr8fwAA8Lqvo4MAAACJu6+jgwAAAAAAAAAAAAAAAAAAAGR2AAgAAAAAJQAAAAwAAAABAAAAGAAAAAwAAAD/AAAAEgAAAAwAAAABAAAAHgAAABgAAAAiAAAABAAAAHIAAAARAAAAJQAAAAwAAAABAAAAVAAAAKgAAAAjAAAABAAAAHAAAAAQAAAAAQAAAAAA2EFVVdVBIwAAAAQAAAAPAAAATAAAAAAAAAAAAAAAAAAAAP//////////bAAAAEYAaQByAG0AYQAgAG4AbwAgAHYA4QBsAGkAZABhAIA/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AAAAACNmvo4MAAAAA26+jgwAAANBuAqv8fwAAAAAAAAAAAAAJAAAAAAAAAOBt6VwVAgAAuKYFJ/x/AAAAAAAAAAAAAAAAAAAAAAAA1gZ3rBexAACI2q+jgwAAAP7/////////ENyYWRUCAACgVetLFQIAALDbr6MAAAAAAAAAAAAAAAAHAAAAAAAAAKgMwksVAgAA7Nqvo4MAAAAp26+jgwAAANHN2Kr8fwAA6BODVBUCAADw26+jAAAAALDar6ODAAAAAAAAAAAAAACgVetLFQIAAKsy3Kr8fwAAkNqvo4MAAAAp26+jgwAAABDcmFk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yRxUCAAAZuK+jgwAAAAMAAAAAAAAA0G4Cq/x/AAAAAAAAAAAAAAIAAAD8fwAAKAAAAAAAAAAAAAAA/H8AAAAAAAAAAAAAAAAAAAAAAAC2aHesF7EAAIgXvHH8fwAACCG8cfx/AADg////AAAAAKBV60sVAgAAKLqvowAAAAAAAAAAAAAAAAYAAAAAAAAAIAAAAAAAAABMua+jgwAAAIm5r6ODAAAA0c3Yqvx/AAABAAAAAAAAAMitmXEAAAAAmHG9cfx/AACQe4JgFQIAAKBV60sVAgAAqzLcqvx/AADwuK+jgwAAAIm5r6ODAAAAMEvHYBUCAAAAAAAAZHYACAAAAAAlAAAADAAAAAMAAAAYAAAADAAAAAAAAAASAAAADAAAAAEAAAAWAAAADAAAAAgAAABUAAAAVAAAAAoAAAAnAAAAHgAAAEoAAAABAAAAAADYQVVV1U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BA3tJkFQIAAAAAAAAAAAAABwAAAAAAAAAAAAAAAAAAABBWr6ODAAAAoVtxrfx/AAAQWq+jgwAAACTtQIH8fwAAAAAAAAAAAABAYn1HFQIAACBkfUcVAgAAMG5paRUCAABwkBdqFQIAAJHqASf8fwAA+j5JtQlYAACg/mhpAAAAAAAAAAAAAAAAAQAAAAAAAABQLtBx/H8AALBYu0sVAgAAYBtwZBUCAAAPAAAAAAAAAIAMwksVAgAA4FavowAAAAAAAAAAAAAAAJx+MnH8fwAAAAAAAAAAAACrMtyq/H8AAKBWr6ODAAAAZAAAAAAAAAAIAEZgFQIAAAAAAABkdgAIAAAAACUAAAAMAAAABAAAAEYAAAAoAAAAHAAAAEdESUMCAAAAAAAAAAAAAAB7AAAANAAAAAAAAAAhAAAACAAAAGIAAAAMAAAAAQAAABUAAAAMAAAABAAAABUAAAAMAAAABAAAAFEAAAB41gAAKQAAABkAAACVAAAARQAAAAAAAAAAAAAAAAAAAAAAAAD/AAAAawAAAFAAAAAoAAAAeAAAAADWAAAAAAAAIADMAHoAAAAzAAAAKAAAAP8AAABrAAAAAQAQAAAAAAAAAAAAAAAAAAAAAAAAAAAAAAAAAP9//3//f/9//3//f/9//3//f/9//3//f/9//3//f/9//3//f/9//3//f/9//3//f/9//3//f/9//3//f/9//3//f/9//3//f/9//3//f/9//3//f/9//3//f/9//3//f/9//3//f/9//3//f/9//3//f/9//3//f/9//3//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385ZzFGpRQhBCEEQgjOO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3nv/f/9//3//f/9//3//f/9//3//f/9//3//f/9//3//f/9//3//f/9//3//f/9//3//f/9//3//f/9//3//f/9//3//f/9//3//f/9//3//f957/39aawghIQSMMVJKUkoxRvde3nv/f/9//3//f/9//3//f/9//3//f/9//3//f/9//3//f/9//3//f/9//3//f/9//3//f/9//3//f/9//3//f/9//3//f/9//3//f/9//3//f/9//3//f/9//3//f/9//3//f/9//3+9d/9//3/e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v/f957/3//f/9//3//f/9//3//f/9//3//f9573nv/f/9//3//f/9//3//f/9//3//f/9//3//f/9//3//f/9//3//f/9//3//f/9//3//f/9//3//f/9//3//f/9//3//f/9//3//f/9//3//f/9//3//f/deAAAIIb13/3//f/9//3//f/9//3//f/9//3//f/9/3nv/f/9/3nv/f/9/3nv/f/9//3/ee5xz/3/ee/9//3//f957/3//f/9//3//f/9//3//f/9//3//f/9//3//f/9//3//f/9//3//f/9//3//f/9//3//f957/3//f957/3//f/9//3//f/9//3//f/9//3//f/9//3//f/9//3//f/9//3//f/9//3//f/9//3//f/9//3//f/9//3//f713/3//f957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ee/9/e2//f/9//3//f/9//3//f/9//3//f/9//3//f/9//3//f/9//3//f/9//3//f/9//3//f/9//3//f/9//3//f/9//3//f/9//3//f/9//3//f/9/UkpCCIwx/3//f/9//3//f/9//3//f/9//3//f/9//3//f/9//3//f/9//3//f/9/3nu9d/9//3//f/9//3//f713/3//f/9//3//f/9//3//f/9/3nv/f/9//3//f/9//3//f/9//3//f/9//3//f/9//3//f/9/1lprLfde3nvee/9//3//f/9//3//f/9//3//f/9//3//f/9//3//f/9//3//f/9//3//f/9//3//f/9/nHPee957/3//f/9//3//f/9//3+9d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957MUZaa/9//3+cc/9//3//f/9//3//f/9//3//f/9//3//f/9//3//f/9//3//f/9//3//f/9//3//f/9//3//f/9//3//f/9//3//f/9//3//f/9//3//f/9//38xRkopc07/f/9//3//f/9//3//f/9//3//f/9//3/eezlnMUZzTlpr3nv/f/9//3/ee/9//3+9d/9/3nu9d/9/vXf/f/9//3//f/9//3//f9573nv/f/9//3//f/9//3//f/9//3//f/9//3//f/9//3//f/9/vXcIIQAAxhjvPf9//3//f/9//3//f/9//3//f/9//3//f/9//3//f/9//3//f/9//3//f/9//3//f/9//3/ee/9/WmtSSrVW917/f9573nv/f957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GGNCCJRS/3/ee/9//3//f/9//3//f/9//3//f/9//3//f/9//3//f/9//3//f/9//3//f/9//3//f/9//3//f/9//3//f/9//3//f/9//3//f/9//3//f/9/3nv/f2st5xwYY/9//3//f/9//3//f/9//3//f/9//3//f9577z0hBAAAYwwpJVJKOWfvPcYYMUa9d/9/nHNrLQghWmv/f/9//3//f/9//3//f/9/SimMMfde/3//f/9//3//f/9//3//f/9//3//f/9//3//f/9//3/ee0IIxhhCCEIIlFL/f/9//3//f/9/3nv/f/9//3//f/9//3//f/9//3//f/9//3//f/9//3//f/9//3//f/9//3+UUkIIIQTGGPde/3//f/9//3//f/9//3//f/9//3//f/9//3//f/9//3//f/9//3//f/9//3//f/9//3//f/9//3//f/9//3//f/9//3//f/9//3//f/9//3//f/9//3//f/9//3//f/9//3//f/9//3//f/9//3//f/9//3//f/9//3//f/9//3//f/9//3//f/9//3//f/9//3//f/9//3//f/9//3//f/9//3//f/9//3//f/9//3//f/9//3//f/9/AAD/f/9//3//f/9//3+9d7133nv/f/9//3//f/9//3//f/9/3nuUUjFGnHP/f/9//3//f/9//3//f/9//3//f/9//3//f/9//3//f/9//3//f/9//3//f/9//3//f/9//3//f/9//3//f/9//3//f/9//3//f/9//3//f/9//3//f957zjkAAM45/3//f/9//3//f/9//3//f/9//3//f/9//3+cc+89SilCCAAAAABCCCEEAADOOb13vXdaa8YYpRQxRt57/3//f/9//3//f/9/vXelFCEECCFaa/9//3//f/9//3//f/9//3//f/9//3//f/9//3//f957CCFKKRBChBDGGBhj/3//f/9//3//f/9//3//f/9//3//f/9//3//f/9//3//f/9//3//f/9//3//f/9//3//f1prKSWEEEopMUacc/9/3nv/f/9//3//f/9//3//f/9//3//f/9//3//f/9//3//f/9//3//f/9//3//f/9//3//f/9//3//f/9//3//f/9//3//f/9//3//f/9//3//f/9//3//f/9//3//f/9//3//f/9//3//f/9//3//f/9//3//f/9//3//f/9//3//f/9//3//f/9//3//f/9//3//f/9//3//f/9//3//f/9//3//f/9//3//f/9//3//f/9//38AAP9//3//f/9//3//f8455xxrLc45EEJzTpxz/3//f/9//3/3Xkope2//f957/3//f/9//3//f/9//3//f/9//3//f/9//3//f/9//3//f/9//3//f/9//3//f/9//3//f/9//3//f/9//3//f/9//3//f/9//3//f/9//3/ee/9//3+9d4QQKSX/f/9//3//f/9//3//f/9//3//f/9//3//f/9//3//fzlnMUZrLQAAAAAAAMYYUkq9d7VWjDGUUrVW/3//f/9//3//f/9//3//f+89CCHGGK01/3//f/9//3//f/9//3//f/9//3//f/9//3//f/9//39rLWste2/WWiEESinee/9//3//f/9//3//f/9//3//f/9//3//f/9//3//f/9//3//f/9//3//f/9//3//f/9//3/3Xgghay1KKa013nv/f/9//3//f/9//3//f/9//3//f/9//3//f/9//3//f/9//3//f/9//3//f/9//3//f/9//3//f/9//3//f/9//3//f/9//3//f/9//3//f/9//3//f/9//3//f/9//3//f/9//3//f/9//3//f/9//3//f/9//3//f/9//3//f/9//3//f/9//3//f/9//3//f/9//3//f/9//3//f/9//3//f/9//3//f/9//3//f/9//3//fwAA/3//f/9//3//f/9/zjkAAAAAIQQAAEIICCFrLdZa/3//f1JKYwycc/9/vXf/f/9//3/ee957/3//f/9//3/ee/9//3//f957nHP/f/9//3//f/9//3//f/9//3//f/9//3//f/9//3//f/9//3//f/9//3//f/9//3//f/9//3//f/9/xhgIIXtv/3//f/9//3//f/9//3//f/9//3//f/9//3//f/9//3//f1pr1lrWWu89AAAhBK01916lFKUUc07/f/9//3//f/9//3//f/9/7z1rLWstCCH/f713/3//f/9//3//f/9//3//f/9//3+9d/9//3/ee0opCCEYY/9/SiljDHtv/3//f713/3//f/9//3//f/9//3//f/9//3//f/9//3//f/9//3//f/9//3//f/9//3//f5xzKSVCCEIIIQR7b/9/3nv/f/9//3//f/9//3//f/9//3//f/9//3//f/9//3//f/9//3//f/9//3//f/9//3//f/9//3//f/9//3//f/9//3//f/9//3//f/9//3//f/9//3//f/9//3//f/9//3//f/9//3//f/9//3//f/9//3//f/9//3//f/9//3//f/9//3//f/9//3//f/9//3//f/9//3//f/9//3//f/9//3//f/9//3//f/9//3//f/9/AAD/f/9//3//f/9//3//f/9//3/vPcYYpRSlFAAAQgghBAAAAAApJdZavXf/f/9/vXf/f/9//3//f/9//3//f/9//3/ee/9//3//f/9//3//f/9//3//f/9//3//f/9//3//f/9//3//f/9//3//f/9//3//f/9//3//f/9//3//f/9/3nv3XkIIc07ee/9//3//f/9//3//f/9//3//f/9//3//f/9//3//f/9//3//f/9//3//fxhjay3eeyEE5xxjDBhj/3//f/9//3//f/9//3/OOYwxay2EEBBC/3//f/9//3//f/9//3//f/9/3nv/f957/3//f/9/tVbnHLVW/397b8YYzjnee/9//3//f/9//3//f/9//3//f/9//3//f/9//3//f/9//3//f/9//3//f/9//3//f957/3+UUggh5xzvPZxz/3//f/9//3//f/9//3//f/9//3//f/9//3//f/9//3//f/9//3//f/9//3//f/9//3//f/9//3//f/9//3//f/9//3//f/9//3//f/9//3//f/9//3//f/9//3//f/9//3//f/9//3//f/9//3//f/9//3//f/9//3//f/9//3//f/9//3//f/9//3//f/9//3//f/9//3//f/9//3//f/9//3//f/9//3//f/9//3//f/9//38AAP9//3//f/9//3//f/9//3//f/9//3//f3tvrTVKKQghpRRjDKUUQghrLRBCtVZzTlpr3nvee/9//3//f/9//3//f/9//3//f/9//3//f/9//3//f/9//3//f/9//3//f/9//3//f/9//3//f/9//3//f/9//3//f/9//3//f957/3/ee/9/hBCtNZxz/3//f/9//3//f/9//3//f/9//3//f/9//3//f/9//3//f957/3//f/9//3//f/9/xhjnHGMMrTV7b/9//3//f957/3//f1JKay0pJUIIYwy9d/9//3//f/9//3//f/9/3nvee/9/3nv/f713/39aa8YYMUa9d957ay1jDNZa/3//f/9//3//f/9//3//f/9//3//f/9//3//f/9//3//f/9//3//f/9//3//f/9//3//f3tvay0IITln/3//f/9//3//f/9//3//f/9//3//f/9//3//f/9//3//f/9//3//f/9//3//f/9//3//f/9//3//f/9//3//f/9//3//f/9//3//f/9//3//f/9//3//f/9//3//f/9//3//f/9//3//f/9//3//f/9//3//f/9//3//f/9//3//f/9//3//f/9//3//f/9//3//f/9//3//f/9//3//f/9//3//f/9//3//f/9//3//f/9//3//fwAA/3//f/9//3//f/9/nHP/f/9/3nvee/9/3nt7b957/3+9dyklhBAAAGMMAAAAAAAA5xyEEOccc06cc/9//3/ee/9//3//f/9//3//f/9//3//f/9//3//f/9//3//f/9//3//f/9//3//f/9//3//f/9//3//f/9//3//f/9/3nv/f957/3/nHKUU917/f/9//3//f/9//3//f/9//3//f/9//3//f/9//3//f/9/3nvee/9//3//f5xzvXd7byklhBBCCOccOWf/f/9//3//f/9/1lpjDCkllFIAAK013nv/f/9//3//f/9//3//f/9/GGNKKXtv/3//f1prpRRrLVpr/38YY6UUlFL/f/9/vXf/f/9//3//f/9//3//f/9//3//f/9//3//f/9//3//f/9//3//f/9//3//f/9//3/WWkIIpRRaa/9/3nv/f/9//3//f/9//3//f/9//3//f/9//3//f/9//3//f/9//3//f/9//3//f/9//3//f/9//3//f/9//3//f/9//3//f/9//3//f/9//3//f/9//3//f/9//3//f/9//3//f/9//3//f/9//3//f/9//3//f/9//3//f/9//3//f/9//3//f/9//3//f/9//3//f/9//3//f/9//3//f/9//3//f/9//3//f/9//3//f/9/AAD/f/9//3//f/9//3//f/9/vXf/f/9//3/ee/9//3//fxhjay2UUr13nHMYY2stQgghBAAAAAAhBEIIYwxCCAghc07ee9573nv/f/9//3//f/9//3//f/9//3//f/9//3//f/9//3//f/9//3//f/9//3//f/9//3//f/9//3//f/9//3+9d845AABzTv9//3//f/9//3//f/9//3//f/9//3//f/9//3//f/9//3//f/9//385Z713/3/ee/9/vXdjDCEEIQRSSt57/3//f/9//397b6UUKSV7bzFGxhh7b/9//3//f/9//3//f957/38QQgAA917/f957e2+lFMYYGGP/f957tVacc/9//3//f/9//3//f/9//3//f/9//3//f/9//3//f/9//3//f/9//3//f/9//3//f/9//3//f957jDEAAK01nHP/f/9//3//f/9//3//f/9//3//f/9//3//f/9//3//f/9//3//f/9//3//f/9//3//f/9//3//f/9//3//f/9//3//f/9//3//f/9//3//f/9//3//f/9//3//f/9//3//f/9//3//f/9//3//f/9//3//f/9//3//f/9//3//f/9//3//f/9//3//f/9//3//f/9//3//f/9//3//f/9//3//f/9//3//f/9//3//f/9//38AAP9//3//f/9//3//f/9//3//f/9/3nv/f/9/3nv/f/9/OWelFBhj/3//f/9//3//fzlnEEIQQkoppRQAAAAAAAAAAAAAIQRKKTFGUkpzTrVWWmv/f/9//3//f/9//3//f/9//3//f/9//3//f/9//3//f/9//3//f/9//3//f/9//3//f/9/1lpjDIwx/3//f/9//3//f/9//3//f/9//3//f/9//3//f/9//3//f/9//3//f/9//3//f/9//3//fzlnSiljDOccOWf/f/9/3nv/f9571lrGGFpr/3+UUpxz/3//f/9//3//f/9//3//f3NOKSWcc/9//3+9d+89IQSUUv9//3//f/9/3nvee/9//3//f/9//3//f/9//3//f/9//3//f/9//3//f/9//3//f/9//3//f/9//3//f/9//397b6UUAADWWv9//3//f/9//3//f/9//3//f/9//3//f/9//3//f/9//3//f/9//3//f/9//3//f/9//3//f/9//3//f/9//3//f/9//3//f/9//3//f/9//3//f/9//3//f/9//3//f/9//3//f/9//3//f/9//3//f/9//3//f/9//3//f/9//3//f/9//3//f/9//3//f/9//3//f/9//3//f/9//3//f/9//3//f/9//3//f/9//3//fwAA/3//f/9//3//f/9//3//f/9//3//f/9//3/ee/9/3nv3XiEEOWf/f/9//3//f/9//3//f/9/3nsYY5RSlFLGGAAAAAAAAAAAQggAACEEYwznHIwxjDGtNXtv/3//f/9/3nv/f/9//3//f/9//3//f713/3//f/9/vXf/f/9//3//f/9//3+ccwghQgitNZxz/3//f/9//3//f/9//3//f/9//3/ee/9//3//f/9//3//f/9//3//f/9//3//f/9//39aa8YYAACtNd57/3//f3tvvXc5Z2MMUkr/f/9//3//f/9//3//f/9//3//f/9/lFLOOZxz/3//f/9/OWdjDK01/3//f/9//3//f957/3//f/9//3//f/9//3//f/9//3//f/9//3//f/9//3//f/9//3//f/9//3//f/9//3//f9571lpCCMYYnHP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/fzlnpRR7b/9//3//f/9//3//f/9//3//f/9//3//f/9//3//f1prKSWEEGMMhBBjDEIIAAAAAAAAAAAAAAAAIQSMMVprWmt7b957/3//f957/3//f/9//3//f/9/3nv/f/9/3nv/f/9/nHMIIeccWmv/f/9//3//f/9//3//f/9//3//f/9//3//f/9/3nv/f/9//3//f/9//3//f/9//3//f/9/OWfGGCEEAADOOb13/3//fzlnSikIITln/3//f/9//3//f/9//3//f/9//3/3XucclFL/f/9//3/ee2stCCH/f/9/3nv/f/9//3//f/9//3//f/9//3//f/9//3//f/9//3//f/9//3//f/9//3//f/9//3//f/9//3//f/9//3//f845AAApJf9//3+9d/9//3//f/9//3//f/9//3//f/9//3//f/9//3//f/9//3//f/9//3//f/9//3//f/9//3//f/9//3//f/9//3//f/9//3//f/9//3//f/9//3//f/9//3//f/9//3//f/9//3//f/9//3//f/9//3//f/9//3//f/9//3//f/9//3//f/9//3//f/9//3//f/9//3//f/9//3//f/9//3//f/9//3//f/9//38AAP9//3//f/9//3//f/9//3//f/9//3//f/9//3//f/9/c04IIb13/3//f/9//3//f/9//3/ee957/3//f/9/vXe9d/9//3//f/9//3//f713GGPvPWstSikpJYQQIQSlFGMMAAAAAKUUjDGUUvde917WWntvvXfee/9/3nvee/9//3//f957/3//f+89pRS1Vv9//3/ee/9//3//f/9//3//f/9/GGP3Xt57/3//f/9//3//f/9//3//f/9//3//f/9//3/ee713SiljDCEEKSVSSlprvXcxRkIICCF7b/9//3//f/9//3//f/9//3//fxhjhBBrLf9/3nv/f7137z1jDBhj/3//f/9//3//f/9//3//f/9//3//f/9//3//f/9//3//f/9//3//f/9//3//f/9//3//f/9//3//f/9//3/ee713GGOlFEIIEEL/f957/3//f/9//3//f/9//3//f/9//3//f/9//3//f/9//3//f/9//3//f/9//3//f/9//3//f/9//3//f/9//3//f/9//3//f/9//3//f/9//3//f/9//3//f/9//3//f/9//3//f/9//3//f/9//3//f/9//3//f/9//3//f/9//3//f/9//3//f/9//3//f/9//3//f/9//3//f/9//3//f/9//3//f/9//3//fwAA/3//f/9//3//f/9//3//f/9//3//f/9//3//f/9/3nutNQgh/3//f/9//3//f/9//3//f/9//3//f713vXfee/9//3//f/9//3//f/9//3//f/9//3//f5xzOWd7b3tv1lpKKSEEIQQhBCEEIQQAAGMMpRTGGKUUxhiMMRhjGGN7b/9//3//f/9/tVYIISklWmv/f/9/3nv/f957/3/ee/9/vXdjDEIIe2//f/9//3//f/9//3//f/9//3//f/9//3//f/9//3+ccxhjhBAAAEIIYwznHIQQzjkIIbVW3nv/f/9//3//f/9//3//f/9/vXfnHEop/3//f/9/vXdzToQQay3/f/9//3//f/9//3//f/9//3//f/9//3//f/9//3//f/9//3//f/9//3//f/9//3//f/9//3//f/9//3//f957/3//f5RSYwxjDNZa/3//f/9//3//f/9//3//f/9//3//f/9//3//f/9//3//f/9//3//f/9//3//f/9//3//f/9//3//f/9//3//f/9//3//f/9//3//f/9//3//f/9//3//f/9//3//f/9//3//f/9//3//f/9//3//f/9//3//f/9//3//f/9//3//f/9//3//f/9//3//f/9//3//f/9//3//f/9//3//f/9//3//f/9//3//f/9/AAD/f/9//3//f/9//3//f/9//3//f/9//3//f/9//3//f2stCCGcc/9//3//f/9//3//f957/3//f/9//3//f/9//3/ee713/3/ee/9//3//f/9//3//f/9//3//f/9//3/ee713nHO9d1pr914xRiklIQQhBGMMCCEIIWMMQghCCEIIhBCEEIQQhBClFKUUQggpJdZanHP/f957/3/ee/9/vXe1VmMMIQQxRr133nv/f/9//3//f/9//3//f/9//3//f/9//3+cc/9//385Z2stAACEEAAApRSUUgghYwz3Xv9//3//f/9//3//f/9//3/ee2stKSX/f/9//3//f9ZapRTnHHtv/3//f/9//3//f/9//3//f/9//3//f/9//3//f/9//3//f/9//3//f/9//3//f/9//3//f/9//3//f/9//3/ee9573nuMMSEEay2cc/9//3//f/9//3//f/9//3//f/9//3//f/9//3//f/9//3//f/9//3//f/9//3//f/9//3//f/9//3//f/9//3//f/9//3//f/9//3//f/9//3//f/9//3//f/9//3//f/9//3//f/9//3//f/9//3//f/9//3//f/9//3//f/9//3//f/9//3//f/9//3//f/9//3//f/9//3//f/9//3//f/9//3//f/9//38AAP9//3//f/9//3//f/9//3//f/9//3//f/9/3nv/f/9/KSXGGDln/3//f/9//3//f/9//3//f/9//3//f/9//3//f/9//3//f/9//3//f/9//3//f/9//3/ee/9//3//f/9//3//f/9//3//f/9//3//f713tVbOOYwxSilrLcYYQggAAAAAAACEEAghjDEIISEEAAAhBAAAAAAAAAAAAAAAAAAAay0pJaUUEEK1VlJKUkpSSnNOc05zTlJKUkpSSnNOUkqUUnNOUkqUUhhjnHP/f/9/7z1SSpRSxhhrLXtv/3//f/9//3//f/9//3//f713jDHnHDln/3/ee/9/WmsIIWMMlFL/f/9//3//f/9//3//f/9//3//f/9//3//f/9//3//f/9//3//f/9//3//f/9//3//f/9//3//f/9//3//f/9/vXf/f3tvay1jDK01/3//f/9//3//f/9//3//f/9//3//f/9//3//f/9//3//f/9//3//f/9//3//f/9//3//f/9//3//f/9//3//f/9//3//f/9/3nv/f/9//3//f/9//3//f/9//3//f/9//3//f/9//3//f/9//3//f/9//3//f/9//3//f/9//3//f/9//3//f/9//3//f/9//3//f/9//3//f/9//3//f/9//3//f/9//3//fwAA/3//f/9//3//f/9//3//f/9//3//f/9//3/ee/9//3+MMQgh1lr/f/9//3//f/9//3//f/9//3//f/9//3//f/9//3//f/9//3//f/9//3//f/9/3nv/f/9//3/ee/9//3//f/9//3/ee/9//3//f/9//3//f/9/3nu9d3tvGGOUUlJKay1jDCEEQghjDIQQSikQQuccQgilFAghxhiEEEIIQggIIYQQhBAAAAAAAAAAAAAAAAAAAAAAAAAAACEEAAAAAAAAIQQAACEEhBApJYwxnHPee5RSKSWlFAghjDHvPfdevXf/f/9//3//f/9//38xRsYYjDHee/9//3//f5RSxhhrLd57/3//f/9//3//f/9//3//f/9//3//f/9//3//f/9//3//f/9//3//f/9//3//f/9//3//f/9//3//f/9//3//f/9/3nv3XmMMpRTWWv9//3/ee/9//3//f/9//3//f/9//3//f/9//3//f/9//3//f/9//3//f/9//3//f/9//3//f/9//3//f/9//3//f/9//3//f/9/3nv/f/9//3//f/9//3//f/9//3//f/9//3//f/9//3//f/9//3//f/9//3//f/9//3//f/9//3//f/9//3//f/9//3//f/9//3//f/9//3//f/9//3//f/9//3//f/9/AAD/f/9//3//f/9//3//f/9//3//f/9//3//f957/3//f5xzhBBSSv9//3//f/9//3//f/9//3//f/9//3//f/9//3//f/9//3//f/9//3//f/9//3//f/9/3nv/f/9//3//f713/3//f/9//3/ee713vXf/f/9/vXf/f/9//3//f/9//3//f/9//3/WWq01pRTGGGstSinGGGMMYwzGGEIIpRQhBMYYYwyMMUopKSUYY/9//3//f/9//3//f713tVaMMcYYxhjOOUophBBjDGMMYwwQQnNO5xxjDOccKSVjDAAAAAAAAAAAAAAAAAAAAAAAAGMMxhgpJXtve2+9d/9//3/nHOcc917/f/9//3//f/9//3//f/9//3//f/9//3//f/9//3//f/9//3//f/9//3//f/9//3//f/9//3//f/9//3//f/9//3//f/9/7z0hBGMM9169d/9//3//f/9//3//f/9//3//f/9//3//f/9//3//f/9//3//f/9//3//f/9//3//f/9//3//f/9//3//f/9/3nvee3NOpRRCCJRS/3//f/9//3//f/9//3//f/9//3//f/9//3//f/9//3//f/9//3//f/9//3//f/9//3//f/9//3//f/9//3//f/9//3//f/9//3//f/9//3//f/9//3//f/9//38AAP9//3//f/9//3//f/9//3//f/9//3//f/9//3//f/9//38hBK01/3//f/9//3//f/9//3//f/9//3//f/9//3//f/9//3//f/9//3//f/9//3//f/9//3//f/9/vXfee957vXdaazln1lpzThBCzjlzTtZanHP/f/9//3+9d/9//3//f/9//3/ee/9/nHOcc601QggpJa015xwIIQghxhjnHIQQhBBCCKUUCCEpJc45Ukr3XtZa9161VrVWWmvee/9//3/ee/9//3//f/9//3//f/9/3nu9d5xzUkrnHEopSilKKQghCCHnHAghpRRCCAAAYwxjDGMMxhjnHIwx914YYyklpRQxRt57/3//f/9//3//f/9//3//f/9//3//f/9//3//f/9//3//f/9//3//f/9//3//f/9//3//f/9//3//f/9//3//f/9//3+9d8YYQgjnHHtv/3//f/9//3//f/9//3//f/9//3//f/9//3//f/9//3//f/9//3//f/9//3//f/9//3//f/9//3//f/9//3//f1prpRQAACEE5xw5Z/9//3//f/9//3//f/9//3//f/9//3//f/9//3//f/9//3//f/9//3//f/9//3//f/9//3//f/9//3//f/9//3//f/9//3//f/9//3//f/9//3//f/9//3//fwAA/3//f/9//3//f/9//3//f/9//3//f/9//3//f/9//3//fyEESinee/9//3//f/9//3//f/9//3//f/9//3//f/9//3//f/9//3//f/9//3//f957/3//f/9//3//fzlnEELnHMYYQggAAAAAIQQAAGMMIQRKKfde/3//f/9//3//f957/3//f/9/3nvee/9/3nutNUIIMUb/f/9//3+cc713e297b3NOzjnnHEophBAhBAAAAAAAAAAAAACEEOccSilKKSkl1lree/9//3/ee/9//3//f/9//39aa601lFLee/9//3+9d/9/3ntaa/de915SSkophBAAAKUUIQQhBAAAKSUIIUop3nv/f/9/3nv/f/9//3//f/9//3//f/9//3//f/9//3//f/9//3//f/9//3//f/9//3//f/9//3//f/9//3//f/9//3//f957vXdKKSEErTX/f/9//3//f/9//3//f/9//3//f/9//3//f/9//3//f/9//3//f/9//3//f/9//3//f/9//3//f/9//3//f713KSVCCFJK1loQQnNO/3//f/9//3//f/9//3//f/9//3//f/9//3//f/9//3//f/9//3//f/9//3//f/9//3//f/9//3//f/9//3//f/9//3//f/9//3//f/9//3//f/9//3//f/9/AAD/f/9//3//f/9//3//f/9//3//f/9//3//f/9/3nv/f9575xwpJZxz/3//f957/3//f/9//3//f/9//3//f/9//3//f/9//3//f/9/3nv/f/9//3//f713nHNSSgghYwwhBAAAAAAhBKUUCCHnHIQQAACEECEExhh7b/9//3//f/9//3/ee7133nu9d/9/3nv/f713CCGlFNZae2/ee/9//3//f/9//3+UUuccKSVrLVJKWmsYY/deMUaMMWMMAAAAAAAAAABjDIQQxhilFMYYxhilFMYYSikpJaUUKSWtNZRS/3//f/9//3//f/9//3//f713UkprLZRSnHP3Xs45zjn3Xowx5xycc/9//3//f/9//3//f/9//3//f/9//3//f/9//3//f/9//3//f/9//3//f/9//3//f/9//3//f/9//3//f/9//3//f/9//3//fzFGQghjDBhj3nv/f/9//3//f/9//3//f/9//3//f/9//3//f/9//3//f/9//3//f/9//3//f/9//3//f/9//3//f/9/e28hBKUUWmv/f9573nv/f/9//3//f/9//3//f/9//3//f/9//3//f/9//3//f/9//3//f/9//3//f/9//3//f/9//3//f/9//3//f/9//3//f/9//3//f/9//3//f/9//3//f/9//38AAP9//3//f/9//3//f/9//3//f/9//3//f/9//3/ee/9/3nvOOecce2//f/9//3//f/9//3//f/9//3//f/9//3//f/9//3//f/9//3//f/9//3/3XowxYwwAAAAAAAAhBOccjDG9d/9//3//f/9//3//f+89IQQAAGMMUkr/f/9//3//f/9//3//f/9//3//f/9//3/WWkIIpRQ5Z/9/vXf/f957/3//fzln5xznHMYYMUb/f/9//3//f/9//3//f/9//3/3Xmstay1KKUopSikpJecc5xwhBAAAQgghBAAAQgghBGMM5xyMMe89c061VrVW1lpzTmstMUY5Z/9/3nv/fxhjjDGEELVW/3//f/9//3//f/9//3//f/9//3//f/9//3//f/9//3//f/9//3//f/9//3//f/9//3//f/9//3//f/9//3//f/9//3//f/9/nHPvPYQQQgjWWv9//3//f/9//3//f/9//3//f/9//3//f/9//3//f/9//3//f/9//3//f/9//3//f/9//3//f/9//397b2stzjn/f957/3//f/9//3//f/9//3//f/9//3//f/9//3//f/9//3//f/9//3//f/9//3//f/9//3//f/9//3//f/9//3//f/9//3//f/9//3//f/9//3//f/9//3//f/9//3//fwAA/3//f/9//3//f/9//3//f/9//3//f/9//3//f/9//3//f1JKIQQYY957/3//f/9/3nv/f957/3//f/9//3//f713/3//f957vXfee957WmsxRmMMAABjDEIIrTUQQnNOOWfee/9//3//f/9//3//f957nHMxRgghAABCCNZa/3//f/9/3nvee/9//3//f/9//3//f957UkoAAMYYOWf/f9573nv/f/9/3ntrLeccUkrnHHtv3nv/f957/3//f/9//3//f/9//3//f/9//3//f5xze28YY3NOEEJSSowxhBBjDCEEIQRjDAAAAAAAAAAAAAAAAIQQjDHGGMYYrTUQQu89ay2lFKUUIQQQQlJKvXfee/9//3//f957/3//f/9//3//f/9//3//f/9/3nv/f/9//3/ee/9//3//f/9//3//f/9//3//f/9//3/ee7133nv/f/9/ay1jDGst3nv/f957/3/ee957/3//f957/3//f/9//3//f/9//3//f/9//3//f/9//3//f/9//3//f957/3//f1prjDFrLf9//3//f/9//3//f/9//3//f/9//3//f/9//3//f/9//3//f/9//3//f/9//3//f/9//3//f/9//3//f/9//3//f/9//3//f/9//3//f/9//3//f/9//3//f/9//3//f/9/AAD/f/9//3//f/9//3//f/9//3//f/9//3//f/9//3//f/9/OWcpJUop3nv/f/9//3/ee/9//3//f/9//3//f/9//3/ee5xz3nv/f+89hBAhBAAAhBApJdZavXf/f/9//3//f/9//3//f/9//3//f/9/3nv/f/9/vXeUUqUUIQQQQv9//3//f/9//3//f/9//3//f/9//3//f1prIQQhBLVW/3//f/9/3nv/fxhjMUZaa4QQEEL/f/9//3//f/9//3//f/9//3//f/9//3//f/9//3/ee/9//3//f/9//3+tNSkllFL/f957/3//f/9//3/3Xq015xxCCOccQgilFGMMQghCCEIIxhjGGKUUAAAhBCEEAAAhBAAAIQQAACEEQgjnHM451lree7133nv/f713vXe9d/9/3nvee5xz3nv/f957nHP/f/9//3//f957/3//f/9//38xRowxYwznHN57/3/ee/9//3//f/9/nHPWWvdee2/ee/9/3nt7b1prhBBCCAAApRSlFCEEIQQhBCEEQghCCKUUQgilFKUUIQQAAKUUAADnHBBC3nv/f/9//3//f/9//3//f/9//3//f/9//3//f/9//3//f/9//3//f/9//3//f/9//3//f/9//3//f/9//3//f/9//3//f/9//3//f/9//3//f/9//38AAP9//3//f/9//3//f/9//3//f/9//3//f/9//3//f/9//3+9d845Ywx7b/9/3nv/f/9//3//f/9//3//f9573nv/f713WmtSSkIIIQQAAGMMxhj3Xv9/vXf/f/9/3nvee/9//3//f/9//3//f/9//3//f5xzvXf/f/9/tVZjDGMMtVb/f957/3//f/9//3//f/9//3+9d713/3/3XiEEIQS1VpxzvXfee/9/3ntzTikl7z2UUhhj/3/ee/9//3//f/9//3//f/9//3//f/9//3//f/9//3/ee3tv3nv/f1JKpRQxRv9//3//f957/3//f957/3//f/dexhhrLVpr3nu9d/9/c06MMSklxhiEEMYY5xzGGKUUxhiEEGMMAAAAAAAAIQQAACEEAAAAAAAAAAAAAAAAAAAhBAAAhBApJTFGMUYxRnNOGGMYY7VWUkpSShhjWms5Z2stxhgpJYQQlFJaazlnWms5ZzlnWmvWWuccIQRjDMYYCCGlFGMMQghjDIwxpRRrLa015xxrLcYYhBClFMYYYwwhBAghjDFCCCEEjDHnHGMMAABSSt57/3+9d/9//3//f/9//3//f/9//3//f/9//3//f/9//3//f/9//3//f/9//3//f/9//3//f/9//3//f/9//3//f/9//3//f/9//3//f/9//3//fwAA/3//f/9//3//f/9//3//f/9//3//f/9//3//f/9//3//f/9/UkoAAHNO/3//f/9//3//f/9//3//f/9//3+9d5RShBAAAEIIAADOOZRSGGO9d957/3+9d/9//3//f957/3//f/9//3//f/9//3//f/9//3//f713/3//fxhj5xxjDFJK/3//f/9//3//f/9//3//f/9//3+cc9571loIIQAApRQ5Z/9//3//f1prhBA5ZzFGKSWcc/9//3//f/9//3//f/9//3//f/9//3//f/9/3nv/f/9//3//f/9/e28IIYQQ917/f/9/3nv/f/9//3//f/9/e29KKUop/3//f/9/1lopJQghSilrLdZa/3//f/9//3/ee713GGPWWrVW1lrWWpRS7z1KKaUUhBClFMYYQgghBAAAIQQAACEEAAAhBAAAAAAAAAAAAAAAAAAAhBAAACEEAABjDGMMhBAhBCEEAAAAAAAAAAAhBEIIAACEECEEYwxCCCEEIQRCCIQQay2EEOcc5xzGGMYYYwylFGstjDHnHGMMpRQIIYwxKSWMMSklay0hBIwxe2//f/9//3//f/9//3//f/9//3//f/9//3//f/9//3//f/9//3//f/9//3//f/9//3//f/9//3//f/9//3//f/9//3//f/9//3//f/9//3//f/9/AAD/f/9//3//f/9//3//f/9//3//f/9//3//f957/3//f/9//3/WWiEExhj/f/9//3//f/9//3//f/9//397bzFGpRQAAAAAEEIYY957/3//f/9//3/ee/9/vXf/f/9//3+9d713/3//f/9//3//f/9/3nv/f/9//3//f/9//3+1VkIIpRT3Xt57/3//f/9//3//f/9//3//f9573nvee5xzzjlCCAghUkq9d/9/WmulFMYYYwwhBFJK/3//f/9//3//f/9//3//f/9//3//f/9//3//f/9/3nvee/9//3//fzFGpRTWWv9//3//f957/3//f/9/3nvee601CCGcc3tv7z1jDEIIYwxCCEop1lr/f957/3//f/9//3//f957/3//f/9//3/ee5xznHN7b5xze29aazlnWms5Z/de9145ZzlnOWdaa1prWmv3XjFGhBClFCEECCGtNVJKYwwAAOccCCHnHM45c05KKUIIAAAAAAAAAAAAAAAAAAAAAAAAAAAAAAAAAAAAACEEQgghBCEEAAAAACEEIQQAAEII5xxjDGMMIQRCCEopWmv/f/9//3//f/9//3//f/9//3//f/9//3//f/9//3//f/9//3//f/9//3//f/9//3//f/9//3//f/9//3//f/9//3//f/9//3//f/9//3//f/9//38AAP9//3//f/9//3//f/9//3//f/9//3//f/9/3nv/f/9//3//f957SilCCJxz/3//f/9//3//f/9//3+UUq01AAAhBM45vXf/f/9//3//f/9/3nv/f/9/3nv/f/9//3//f/9//3//f/9//3//f/9//3//f/9//3//f9573nv/f957EEIhBEIIMUb/f/9//3//f/9//3//f/9//3//f/9//3//f3NOpRQAAEoplFL/f957aimtNRBC5xy9d/9//3//f/9//3//f/9//3//f/9//3//f/9//3//f/9//3//f957tValFNZa/3/ee/9//3//f/9/3nv/f/9/UkpCCEopzjlCCAAACCGUUq01AADnHJxz/3//f/9/vXfee/9//3//f/9/3nv/f/9//3/ee/9//3//f/9//3//f/9//3//f/9//3//f/9//3//f/9//3//f/9//3//f/9//3//f957hBBCCJRS/3//f/9//3//f/9//3//f/9//3//f/9//3//f/9//39aa5RSc05zTr13/3//f3tv/3//f1prpRQIIdZa/3//f/9//3//f/9//3//f/9//3//f/9//3//f/9//3//f/9//3//f/9//3//f/9//3//f/9//3//f/9//3//f/9//3//f/9//3//f/9//3//f/9//3//f/9//3//fwAA/3//f/9//3//f/9//3//f/9//3//f/9//3//f/9//3//f/9//3+MMUII1lr/f/9//3//f9573nsxRkIIAAClFM45nHPee/9/vXf/f/9//3//f/9//3//f/9//3//f/9//3//f/9//3//f/9//3//f/9//3//f/9//3//f/9//39aa4wxAAClFNZa3nvee/9//3//f957/3//f/9/3nv/f/9/3nu1VmstAABCCIwx7z0IIQcd7zlCCK0x/3v+e/97/nv/f957/nv/f/9//3//f/9//3//f/9//3//f/9//3+ccyklCCF7b713/3/ee/9/3nu9d957/3+1VmstYwxCCAAACCEYY/9/nHNCCCEEMUb/f/9/3nv/f/9//3/ee/9//3//f/9/3nvee/9//3//f/9//3//f/9//3//f/9//3//f/9//3//f/9//3//f/9//3//f/9//3//f/9//39SSmMMKSUYY/9/3nv/f/9//3//f/9//3//f/9//3//f/9//3//f/9//3//f/9//3//f/9//3//f/9//3/vPcYY917/f/9//3//f/9//3//f/9//3//f/9//3//f/9//3//f/9//3//f/9//3//f/9//3//f/9//3//f/9//3//f/9//3//f/9//3//f/9//3//f/9//3//f/9//3//f/9/AAD/f/9//3//f/9//3//f/9//3//f/9//3//f/9//3//f/9//3//f713pRTnHJxze2//f/9/nHMIIQAAAAAIIVpr/3//f/9/3nv/f/9//3//f/9//3//f/9//3//f/9//3//f/9//3//f/9//3//f/9//3//f/9//3//f/9//3//f/9/nHOMMQAAhBBzTv9//3//f/9//3//f/9//3//f/9//3//f/9/3nuUUgghAAAhAEolzTUYX0klpRB7a/9//3//f/9//3//f/9//3//f/9//3/ee/9//3//f/9//3//f957e28AAM45/3//f/9//3//f/9//39aaxhjKSUIIcYYSimcc/9//3//f601pRQhBJxz/3//f/9//3//f/9//3//f5xzvXe9d/9//3//f/9//3/ee/9//3//f/9//3//f/9//3//f/9//3//f/9//3//f/9//3//f/9//3//f957MUYhBGMM1lr/f/9/vXf/f/9//3//f/9//3//f/9//3//f/9//3//f/9//3//f/9//3//f/9//3//f713pRRKKf9//3//f/9//3//f/9//3//f/9//3//f/9//3//f/9//3//f/9//3//f/9//3//f/9//3//f/9//3//f/9//3//f/9//3//f/9//3//f/9//3//f/9//3//f/9//38AAP9//3//f/9//3//f/9//3//f/9//3//f/9//3//f/9//3//f/9//39KKUIIlFKcc/9//39SSgAAQghrLfde/3/ee/9//3//f957/3//f/9//3//f/9//3//f/9//3//f/9//3//f/9//3//f/9//3//f/9//3//f/9//3//f/9//3//fzlnSikAAEope2//f957/3//f/9//3//f/9//3//f/9/vXf/f/9/nHNzTsYUIABiCM01hAxjCIwte2v/f/97/3//f/9//3//f/9//3//f/9//3//f/9//3//f/9//3+9d2stAACcc7133nv/f3tvnHO9dxhjrTUIIWstUko5Z/9/3nv/f/9/GGMIIWMMGGP/f713e2//f/9//3//f/9//3//f/9//3//f1prnHPee/9//3//f/9//3//f/9//3//f/9//3//f/9//3//f/9//3//f/9//3//f/9//3+cc601AAApJXtv/3/ee/9/3nv/f/9//3//f/9//3//f/9//3//f/9//3//f/9//3//f/9//3//f/9/vXfGGCkl/3/ee/9//3//f/9//3//f/9//3//f/9//3//f/9//3//f/9//3//f/9//3//f/9//3//f/9//3//f/9//3//f/9//3//f/9//3//f/9//3//f/9//3//f/9//3//fwAA/3//f/9//3//f/9//3//f/9//3//f/9//3//f/9//3//f/9//3+9d3tvIQTGGN57WmsxRqUUQggQQv9//3//f/9//3//f/9//3//f/9//3//f/9//3//f/9//3//f/9//3//f/9//3//f/9//3//f/9//3//f/9//3//f/9//3//f/9//3/3XqUUQgiMMb13/3/ee/9//3//f/9//3//f/9/3nv/f/9//3//f/9/nHMwQmIIKSEpIWMMQQRqKTBCMELOOc01915aa5xz/3//f/9/3nv/f/9//3//f/9//3//f957EEJKKbVW3nv/f/9/1lrOOeccAAAhBKUUpRQQQr13vXf/f/9/3nvee4wx5xwxRv9/UkrGGFJK/3//f/9//3//f/9//3//f7VWpRSlFM45e2//f/9//3//f/9//3//f/9//3//f/9//3//f/9//3//f/9//3//f/9//3//f/9/WmutNSEEzjl7b/9//3//f/9//3//f/9//3//f/9//3//f/9//3//f/9//3//f/9//3//f/9//3+9dwghYwycc/9//3//f/9//3//f/9//3//f/9//3//f/9//3//f/9//3//f/9//3//f/9//3//f/9//3//f/9//3//f/9//3//f/9//3//f/9//3//f/9//3//f/9//3//f/9/AAD/f/9//3//f/9//3//f/9//3//f/9//3//f/9//3//f/9//3//f713/38pJQAAzjkIIYQQAAApJZxzvXf/f/9//3//f/9//3/ee/9//3//f/9//3//f/9//3//f/9//3//f/9//3//f/9//3//f/9//3//f/9//3//f/9/3nv/f/9//3//f9577z1CCEIItVb/f/9//3//f/9//3//f/9/nHP/f9573nv/f/9/3nv/f953rDGlEGspxhiDDCEAgwxCBAAAAACEEKUUrTXWWr13/3/3XvdeWmucc957vXf/f/9/e2/GGCklYwznHMYYxhhjDCEEAACEEFJKc05CCCklWmv/f957/3+9d/9/916lFKUUe2/WWgAAYwy1Vr13/3//f/9/3nv/f/9/jDEAAOccIQTvPf9//3//f/9//3//f/9//3//f/9//3//f/9//3//f/9//3//f/9//3//f/9//3+9d5xzhBAhBK01nHP/f/9//3//f/9//3//f/9//3//f/9//3//f/9//3//f/9//3//f/9//3//f/9/jDEhBDFG/3//f/9//3//f/9//3//f/9//3//f/9//3//f/9//3//f/9//3//f/9//3//f/9//3//f/9//3//f/9//3//f/9//3//f/9//3//f/9//3//f/9//3//f/9//38AAP9//3//f/9//3//f/9//3//f/9//3//f/9//3//f/9//3//f/9//3//fzln5xxCCEIIhBAxRv9//3//f/9//3//f/9//3//f/9//3//f/9//3//f/9//3//f/9//3//f/9//3//f/9//3//f/9//3//f/9//3//f/9//3//f/9//3//f7133nv/fzFGAAApJf9//3//f/9//3/ee/9/GGNCCOccOWf/f3tv9173XtZW/3v2WsUUzTX/f3NKpRDnGCkhSiUxQsYYIQQAAAAAAAAAAAAAAAAAAAAAAAAAAAAAYwwAAEIIIQSlFEIIQgilFMYYCCH3Xv9//3//f0opYwy1Vr13/3//f/9/3nv/f0IIYwxSSv9/nHNKKQAAtVbee/9/MUaEEAAAxhiMMQghSikpJcYYOWf/f/9//3//f/9//397bzlnOWe9d/9//3//f/9//3//f/9//3//f/9//3//f/9//3/3XoQQIQRzTv9/vXf/f/9//3//f/9//3//f/9//3//f/9//3//f/9//3//f/9//3/ee/9//385Z+ccYwzWWv9//3//f/9//3//f/9//3//f/9//3//f/9//3//f/9//3//f/9//3//f/9//3//f/9//3//f/9//3//f/9//3//f/9//3//f/9//3//f/9//3//f/9//3//fwAA/3//f/9//3//f/9//3//f/9//3//f/9//3//f/9//3//f/9//3//f/9//3/OOYwxKSUxRr133nv/f3tv3nv/f/9//3//f/9//3//f/9//3//f/9//3//f/9//3//f/9/3nv/f957/3/ee/9/vXf/f/9//3//f/9//3//f957/3//f957/3//f/9/WmsAAEIIe2/ee/9/3nvee957/3+9d4QQIQTOOf9/ay0AAAAAIQAYY/9/KSGlEBhf3ncIIeccxhQIHSghUkoQQu89zjnOOc45ay1rLa01rTWtNWstSinnHIwxjDHGGMYYxhgQQntvnHP/f/9//3//f957rTVjDBBC/3//f/9/3nv/f957tVYhBEopnHP/f9ZaQggAABBCOWfOOWMMYwxCCEII5xxrLc45hBDvPd573nveexhjOWdzTsYYYwxjDAghGGP/f/9/3nv/f957/3/ee/9/3nv/f9573nv/f957rTUhBKUUGGP/f/9//3//f5xz/3/ee/9//3//f/9//3//f/9//3//f/9//3//f/9//3/ee/9/SimEEJRS/3//f957/3//f/9//3//f/9//3//f/9//3//f/9//3//f/9//3//f/9//3//f/9//3//f/9//3//f/9//3//f/9//3//f/9//3//f/9//3//f/9//3//f/9/AAD/f/9//3//f/9//3//f/9//3//f/9//3//f/9//3//f/9//3//f/9//3//f1prCCGMMQgh1lr/f957/3/ee/9//3//f/9//3//f/9//3//f/9//3//f9573nv/f/9//3//f/9//3/OOUopWmv/f957/39aa3NOMUYYY713/3/ee/9//3+9d/9//39aa7VWYwwhBHtv/3//f/9//3//f/9/WmtKKSkl7z1jDEopSiWEDNZa/38xQgAAhAxZZ1pnKSExQowtKSFKKZxz/3//f713vXf/f/9//3//f/9//3//f957/3//fxhjzjlKKXtv/3//f/9//3//f957/38YY8YYpRT/f/9//3//f/9//3/eeyklAAA5Z957/38xRoQQAABjDEIIxhilFCEEIQTnHK01zjnOOfde/3//f1JKYwwhBMYYxhgpJcYYAABjDM45/3+cc/9//397b/9/nHP/f/9//3//f/9//3//f+89AAApJd57/3//f/9//3//f/9//3//f/9//3//f/9//3//f/9//3//f/9/3nv/f/9//3+1VoQQrTW9d/9//3//f/9//3//f/9//3//f/9//3//f/9//3//f/9//3//f/9//3//f/9//3//f/9//3//f/9//3//f/9//3//f/9//3//f/9//3//f/9//3//f/9//38AAP9//3//f/9//3//f/9//3//f/9//3//f/9//3//f/9//3//f/9//3//f/9//3+EEIwxpRRzTv9/vXf/f/9//3//f/9//3//f/9//3//f/9/3nv/f/9//3//f/9/3nu9d/9/nHNjDCEEAAAhBGMM1lq9d0opAAAhBCEEc06cc5RSKSWEEAgh1lp7b957vXdrLQAArTUYY845IQRjDK01WmuccxBCYwyEEMYYCCHGGGsp9lred5xvUkqEDPda/ntZZ1JGaikIHaUUCCFaa/9//3//f/9/3nv/f/9//3/ee/9/3nv/f/9//39zTucc7z3/f957/3/ee/9/3nv/f1prCCGEEP9//3//f/9//3//f/9/MUYAAFJK/3+cc/9/UkpjDGMMxhgpJaUUCCGlFOccKSWtNe89Wmv/f5xzrTUIIYQQpRQpJa015xxCCEIIAAApJeccQgiMMfde3nv/f5xzvXfee/9/nHPee/9/3nvGGGMMzjm9d/9/vXf/f/9//3//f/9//3//f/9//3//f/9//3//f/9//3//f/9//3/ee713AABjDBhj/3/ee/9//3//f/9//3//f/9//3//f/9//3//f/9//3//f/9//3//f/9//3//f/9//3//f/9//3//f/9//3//f/9//3//f/9//3//f/9//3//f/9//3//fwAA/3//f/9//3//f/9//3//f/9//3//f/9//3//f/9//3//f/9//3//f/9//3//f4QQay1rLRBC917/f957/3//f/9//3//f/9//3//f/9//3//f/9/vXfWWtZae2//f/9/3nspJUIISilzTmstQggAAAghIQRCCGMMQggAAAAAAAClFOcchBAAAMYYzjn/f1pr5xzGGCEEIQTGGKUUYwznHHNOnHPOOYQQSinnHLVWrDEpJWspemtSRucYMUK9c2opxhRKJYstrTWEEEopvXe9d/9//3//f/9//3//f/9//3//f/9//3//f7VWYwylFP9/3nv/f713/3//f/9/3nuMMYQQlFL/f/9//3//f/9//39aa8YYYwz/f957/3//f+cc5xyMMeccjDHee5xzc05CCIQQYwxKKZxz/38pJYQQhBAIIWstrTWtNdZaEEJCCEIIYwxCCAAAQgiMMa01CCHGGK01GGP/f/9//3//f3tvxhgAACklvXf/f/9//3//f/9//3//f/9//3//f/9//3//f/9//3//f/9//3/ee/9//3+MMUIIzjl7b/9//3//f/9//3//f/9//3//f/9//3//f/9//3//f/9//3//f/9//3//f/9//3//f/9//3//f/9//3//f/9//3//f/9//3//f/9//3//f/9//3//f/9/AAD/f/9//3//f/9//3//f/9//3//f/9//3//f/9//3//f/9//3//f957/3//f/9/SinnHGstKSUpJTln/3//f/9//3//f/9//3//f/9//3//f/9//3+1VqUUYwxKKXNOnHPee6UUpRRSSv9/nHNSSmMMIQRCCIwx9161VqUUAACEEBBCWmvWWgghAABCCBBC1lqMMSkl5xzGGMYY5xzGGGMMYwwpJQghCCEIIeccMUabbykhIQQHHaQQCB3GFFpnBx2EDM41KSEIIYQQAACUUv9/3nv/f/9//3//f/9//3//f/9//3+9d/9/nHNrLSEEc07ee/9//3//f/9//3//f9ZahBDGGN57/3//f/9//3//f5xzjDEAAHNO/3/ee957917GGMYYSikpJVJKvXe9d2stYwxjDEIIrTV7byklQgjnHAghpRQIIUopUkq9d9ZaCCGlFDFG5xylFAghAACEEIQQAACEEEopnHPee/9/vXdzTkIIIQQQQt57/3/ee/9//3//f/9//3//f/9//3//f/9//3//f/9//3//f/9//3//f7VWxhhjDDFG/3//f/9//3//f/9//3//f/9//3//f/9//3//f/9//3//f/9//3//f/9//3//f/9//3//f/9//3//f/9//3//f/9//3//f/9//3//f/9//3//f/9//38AAP9//3//f/9//3//f/9//3//f/9//3//f/9//3//f/9//3//f/9/vXf/f/9//39zTuccKSVKKSEExhhaa/9//3//f/9//3//f/9//3//f/9//3//f1prSikIISEEAADvPf9/rTUAAIwxe2//f/9//3/3XkIIpRT3Xv9//38xRkIIQghSSv9//397bwghYwxCCKUUjDGlFCklKSUpJYwxCCGEEAAAAACEEKUUjDGlFJxv1lasMUEExhQIHUIEtVK9d2MMSiVrKeccWmvWWqUUCCH/f/9//3//f/9//3//f/9//3//f/9/3nv/f3NOxhghBP9/nHP/f/9//3//f/9//39KKYQQGGP/f/9/vXf/f957/38xRgghYwy1Vv9/3nucc2stSimtNQghhBAIIRhj/397b2MMhBBCCJRS3ntaa8YYpRSUUpxzEEKlFO893nuUUsYYrTXnHCklxhiMMVJK7z1KKYQQQghjDPdeGGP/f/9/EEIIIUIItVb/f/9//3//f/9//3//f/9//3//f/9//3//f/9//3//f/9//3//f713/3+1VkII5xz/f957/3//f/9//3//f/9//3//f/9//3//f/9//3//f/9//3//f/9//3//f/9//3//f/9//3//f/9//3//f/9//3//f/9//3//f/9//3//f/9//3//fwAA/3//f/9//3//f/9//3//f/9//3//f/9//3//f/9//3//f/9//3//f/9//3//f3tvzjnnHKUUSilCCHNO/3//f957/3+9d/9/vXf/f/9//3//f/9//3//f/9/EEJCCGMMMUaccyklQgiMMf9//3//f/9/jDGEEAghOWf/f/9/EEJCCIQQ917/f/9//3/3XmstpRQpJQghMUaEEOccjDF7bxhjKSVjDMYYMUa9d4QQc07/fzlnYwylFEop5xxzTv9/KSUpJeccjDFaa845914hBLVW/3//f/9//3//f/9//3//f/9//3//f/9/vXfnHEII917/f/9//3//f/9/3nv/f845YwxrLb13/3//f/9/3nv/f713pRQpJWst/3/ee/9/c06EEAghCCGlFGMM5xzee/9/EEJjDCEEpRR7b/9/tVYIIa01KSWlFMYYxhitNVprjDHnHOccSikIIc45MUYIIQghCCFKKSklIQQIIa01UkqMMeccIQQIITln/3+9d/9//3//f/9/3nv3XtZavXf/f713/3//f/9//3//f/9//3//f957pRTGGBBC/3+9d/9//3//f/9//3//f/9//3//f/9//3//f/9//3//f/9//3//f/9//3//f/9//3//f/9//3//f/9//3//f/9//3//f/9//3//f/9//3//f/9/AAD/f/9//3//f/9//3//f/9//3//f/9//3//f/9//3//f/9//3//f/9//3//f/9/3ntzTsYYay2EEAghQggQQr13/3//f/9/3nv/f/9//3//f/9//3//f/9//3/ee9ZaYwyEEDln/38IIUIIGGP/f/9//3+cc2stAAAIIRhj/3/ee9ZahBAhBK01vXf/f/9/nHOEEEop7z1aa1prIQSlFJRS/3//f7VWKSV7bzFGYwylFFpr/39SSgAAKSUIIecce285ZyklhBBrLeccCCGccyklhBCUUv9//3//f/9/3nv/f/9//3//f/9//3//f1JKIQTvPd57/3//f/9/3nv/f/9/915CCKUUYwxzTr133nu9d/9/3nsQQgAA5xy9d/9/vXf/f7VW5xznHKUUhBAAANZa/3//f/dehBAhBO893nv/f713hBAAAAgh5xwpJWMMrTX/f9Zaay1rLWstKSVrLecc5xxKKfdeWmvGGKUUIQQhBCEEpRQIISEEjDHee713/3//f/9//3+9d8YYIQSMMTln/3//f/9//3//f/9//3//f/9//3/OOSEEpRQYY957/3//f/9//3//f/9//3//f/9//3//f/9//3//f/9//3//f/9//3//f/9//3//f/9//3//f/9//3//f/9//3//f/9//3//f/9//3//f/9//38AAP9//3//f/9//3//f/9//3//f/9//3//f/9//3//f/9//3//f/9//3//f/9//3//f/depRRKKcYYCCFCCEIIUkr/f957vXf/f/9//3//f/9//3//f/9//3//f/9/3nvvPYQQxhhaa9ZaYwwpJTln/3+9d/9/lFKlFAAAay29d/9/vXdSSiEEQgjvPb13/397b6UUrTWlFKUU/3+tNWMMhBA5Z/9//39SSkIIIQQpJYQQay29dzlnCCFjDIwxYwy1Vt57916EEMYY5xxSSntvlFJCCAghe2//f/9//3/ee/9//3//f/9//3//f/9/e28AAOcce2/ee/9//3/ee/9//3+cc6UU5xxjDEop/3//f713/3//f713AABjDLVW/3/ee/9//3/3XqUUYwyUUsYYCCFaa/9//39zToQQYwxzTv9//38xRoQQpRSEEIQQhBBCCBBCc04IISklCCEIIecc5xwpJQghCCEpJaUUCCGlFEophBDGGEopxhiEEFJK3nv/f/9/3nv/f/9/EEJjDCEEay29d9573nv/f/9//3//f/9//3//f5xzYwxCCGst3nv/f/9//3//f/9//3//f/9//3//f/9//3//f/9//3//f/9//3//f/9//3//f/9//3//f/9//3//f/9//3//f/9//3//f/9//3//f/9//3//fwAA/3//f/9//3//f/9//3//f/9//3//f/9//3//f/9//3//f/9//3/ee/9//3//f/9//39rLWMMWmucc601YwylFJRSvXf/f/9//3//f/9//3//f/9//3//f/9/3nv/f957c05jDMYY917vPSEE5xx7b957/3+9d601QggAAAghWmv/f713c06EECEEjDG9d/9/KSXGGAghQgh7b5xzhBBjDGMMc07/f957tVbGGKUUCCFjDIwx/39aa6UUhBAIIa01/3/ee601YwxKKYQQlFL/f0opAAAxRt57/3/ee/9//3//f/9//3//f/9/3nv/f845QgjWWv9//3//f957/3//f/9/rTXGGO89xhg5Z/9//3//f/9//3/vPSEEYwycc/9//3//f713CCEpJf9/tVYhBEop3nv/f957916EEGMMlFL/f713OWelFOccnHNaa2MMIQRjDK01SimMMeccay0pJSklay2EEAghjDExRiklSilrLQghrTWtNaUUhBCMMTln/3//f/9//3//f7VWIQQhBNZa/3//f/9//3//f/9//3//f/9//3/3XiEEAAA5Z957/3//f/9//3//f/9//3//f/9//3//f/9//3//f/9//3//f/9//3//f/9//3//f/9//3//f/9//3//f/9//3//f/9//3//f/9//3//f/9/AAD/f/9//3//f/9//3//f/9//3//f/9//3//f/9//3//f/9//3//f/9//3//f/9//3//f1JKYwxKKTFGGGMhBCEEYwxSSlpr/3//f/9//3//f/9//3//f/9//3//f/9//3+cc1JKAACEEKUUxhilFO89/3//f/9/nHMpJUIIAADOOb13/3+9d601IQRCCOccc061VqUUSiljDHtvvXcQQmMMYwyEENZa3nu9d3tvAAClFIQQIQQ5Z/9/UkpCCKUU5xxaa/9/OWeEEGMM5xwpJbVW917GGAghWmv/f/9//3//f/9//3//f/9//3//f/9/nHOEEGstvXf/f/9//3/ee/9/3ntaa+cc5xxjDBBC3nv/f/9//3+9d1prxhgAAK013nv/f/9/nHOUUgghe29aa2MMIQTee/9//3//f3NOIQTnHPde/3//f0opAADvPbVWEEIAAKUUMUZ7b1JK5xwIISklxhiMMSklSilzTlJKKSXvPeccjDGtNa01SinnHAAArTU5Z/9//3//f/9//39rLSEEKSW1Vr13/3//f/9//3//f/9//3//f713jDGlFK01/3//f/9//3//f/9//3//f/9//3//f/9//3//f/9//3//f/9//3//f/9//3//f/9//3//f/9//3//f/9//3//f/9//3//f/9//3//f/9//38AAP9//3//f/9//3//f/9//3//f/9//3//f/9//3//f/9//3//f/9/3nv/f/9//3//f/9/nHOMMUII5xycc/9/5xxCCAAAIQT3Xv9//3//f/9//3//f/9//3//f/9//3//f/9/3ntjDAgh5xyEEGMMAAAIIb13vXfee1prYwylFCEEjDG9d/9/vXdrLSEEYwzGGJxzhBBjDEopQgj/f/9/zjlCCKUUAABaa/9/nHM5Z4QQpRRCCCklvXf/f/deYwwAAJRSvXf/f5RSCCEhBKUUIQScczFGxhhzTt57/3/ee957/3//f/9//3//f/9//3//f601Qgi1Vv9//3//f713/3+9d/9/MUalFGstYwwQQt57/3//f/9/vXe1VsYYIQS9d/9/vXf/f1prhBApJZxzCCEhBBhj/3+9d/9//39aa6UUpRRaa957vXcpJUIIlFL/f0oppRQhBCkl3ntrLWMMKSWMMWstCCHGGCEE5xyEEIQQzjmtNeccKSWMMQghSilCCAghtVb/f/9//3//fzlnKSUhBIQQlFLee/9//3//f957vXe9d/9/vXeccyklIQSEEP9//3//f/9//3//f/9//3//f/9//3//f/9//3//f/9//3//f/9//3//f/9//3//f/9//3//f/9//3//f/9//3//f/9//3//f/9//3//fwAA/3//f/9//3//f/9//3//f/9//3//f/9//3//f/9//3//f/9//3//f/9//3//f/9//3//f9ZaIQTGGBhj/3/ee1JKYwwAAEoptVb/f/9//3//f/9//3//f/9//3//f/9//3//f2sthBAIIcYYhBAhBAAACCE5Z/9//3+1VmMMQgilFHNO/3//fzln7z2EEIwx3nv3XqUU5xxCCJxz3nucc0IIpRRjDIwx/3/ee/9/915jDCEEpRRSSv9/vXfnHIQQxhhaa957/3+9d+89YwxjDO89c06tNQghe2//f713/3//f/9//3//f/9//3//f/9/lFJjDIwx/3//f/9//3//f/9//3/WWqUUxhgIIQAAvXfee/9//3/ee5xzhBBCCDFGvXf/f957/39KKaUUGGO9d8YY1lr/f/9//3//f/9/7z0hBAghe2//f845SikQQv9//3/vPSEEhBBKKcYYYwxjDGstKSUpJaUUpRSEECklIQTGGAghKSVrLQghjDGtNQghQghjDN57/3//f/9//3+cc+ccAAApJRhj/3//f/9/1lpjDIwxGGP/f9571loIIcYYlFL/f/9//3/ee/9//3//f/9//3//f/9//3//f/9//3//f/9//3//f/9//3//f/9//3//f/9//3//f/9//3//f/9//3//f/9//3//f/9/AAD/f/9//3//f/9//3//f/9//3//f/9//3//f/9//3//f/9//3//f/9//3//f/9//3//f/9//39rLWMMay3ee957/3/3XowxAABjDLVWe2//f/9//3//f/9//3//f/9//3//f/9/nHMIIUopWmvee9Za5xwhBFJK/3+9d/9/c07nHGMM7z3/f/9//3//f713vXf/f/9/c04IIVJK/3//f/9/tVZjDGstQghaa/9//3//fxhjay0AAGMMOWf/fzlnhBAAACkl/3//f/9/OWdKKQAAYwwIIYQQQgg5Z/9//3//f/9//3//f/9//3//f957/3+cc6UUhBC1Vv9//3//f/9//3//f/9/CCEpJSklay1KKdZa/3//f/9/3nutNaUUAAAQQv9/nHP/f3tvIQRrLd57jDFzTv9//3//f/9//385Z0opIQRjDNZa/3/ee/9//3//f3tv7z1CCAAAEELee0opIQRjDCEEMUa9d3tv3nvWWgghQgiMMUoppRStNSklKSVrLcYY/3//f957/3//f/9/OWcpJQAASim9d/9/3nsQQkIIpRRCCGMMc06cc845QggIIZxz/3//f713/3//f/9//3//f/9//3//f/9//3//f/9//3//f/9//3//f/9//3//f/9//3//f/9//3//f/9//3//f/9//3//f/9//38AAP9//3//f/9//3//f/9//3//f/9//3//f/9//3//f/9//3//f/9//3//f/9//3//f/9//3//f/de5xyEEPde/3//f/9/nHOlFAAAhBBrLbVW3nv/f957/3//f/9//3//f/9//3//f4wxay33Xv9/3nucc/denHP/f/9//3/ee5xzWmu9d/9//3//f/9//3//f/9//3/3XowxvXf/f/9//3/ee5RSIQQhBBBC/3//f9573nvWWsYYAACtNZxz3nutNcYYxhicc/9//3//f7VWrTXnHEIIxhitNZxz/3//f/9//3//f/9//3//f/9/3nv/f713rTWlFAgh1lr/f/9//3//f957/3/WWoQQCCGMMQAAay3/f/9//3//fzlnQghjDKUU/3//f/9//3/nHIQQlFJjDM45/3//f/9//3//f957EEJCCAAAMUb/f/9/Wmv/f/9//3+cczFG5xwQQv9/GGMIIWMMpRQxRv9//3//f/9/e28xRsYYCCEpJUopKSVKKQghxhhzTpxz/3//f957/3//f7VWQggAAEopOWf/f3NO5xytNcYYIQRjDMYYxhjnHMYYc07ee/9/3nv/f/9//3//f/9//3//f/9//3//f/9//3//f/9//3//f/9//3//f/9//3//f/9//3//f/9//3//f/9//3//f/9//3//fwAA/3//f/9//3//f/9//3//f/9//3//f/9//3//f/9//3//f/9//3//f/9//3//f/9//3//f/9//39zTiEE5xy9d/9/vXf/f3tvlFJCCAAAIQQIIZxz/3/ee/9//3//f/9//3//f957ay3GGCklvXf/f/9/3nv/f/9//3/ee/9//3//f/9//3//f/9//3//f/9//3/ee3NOhBDee/9//3//f/9/3nuMMYQQ5xxaa9573nv/f9571loIIUII3nv/f/9/c07nHNZa3nv/f/9//3//f957915aa957/3//f/9//3//f/9//3//f/9//3//f957/3+1ViklpRTGGBhj/3//f/9//3//f/9/rTWEEEoppRSlFDln/3//f/9//3/OOcYYYwyMMb13/3//f3NOQgghBAAAzjnee/9//3/ee/9//3+9d3NOYwxjDBhj/3//f/9//3//f/9//3/ee/9/3nv/f/9//3//f5xz/3//f9573nv/f5xzhBBjDEopKSUpJeccIQQhBAAA7z3/f957/3//f/9//38QQsYYIQRCCHNOzjnnHIwxrTVrLSklSikIIQgh5xwhBBhj/3//f957/3//f/9//3//f/9//3//f/9//3//f/9//3//f/9//3//f/9//3//f/9//3//f/9//3//f/9//3//f/9//3//f/9/AAD/f/9//3//f/9//3//f/9//3//f/9//3//f/9//3//f/9//3//f/9//3//f/9//3//f/9/3nv/fxhjpRQAADln3nv/f/9/vXf/f1JKSiljDAAAUkqcc/9//3//f/9//3//f/9//38xRmMMYwzvPZxz3nv/f/9//3//f/9//3//f957/3//f/9/3nv/f/9//3//f713zjmEEHtv/3//f/9/3nv/f713c04xRpxz3nvee713/3/ee1prtVb/f9573nutNeccKSWcc957vXf/f957/3//f957/3//f/9//3//f/9//3//f/9//3//f/9/vXf/f1prSilKKaUUKSV7b/9/vXf/f/9//39aa+cc5xxKKcYYrTWcc/9/3nv/f3tvpRTnHCEEEEL/f957vXdSSoQQ5xwYY/9//3//f/9//3//f/9/3ntzTnNOe2+9d957/3//f/9//3//f/9//3/ee/9/3nv/f713/3+cc/9//3//f7133nsxRsYYAADGGCklSikQQu89xhiUUv9/3nv/f/9/3nv/f3tvay3GGMYYIQSlFEop5xzGGCklzjkxRgghpRQpJYQQ7z29d/9//3//f/9//3//f/9//3//f/9//3//f/9//3//f/9//3//f/9//3//f/9//3//f/9//3//f/9//3//f/9//3//f/9//38AAP9//3//f/9//3//f/9//3//f/9//3//f/9//3//f/9//3//f/9//3//f/9//3//f/9//3//f/9//3/vPWMMCCF7b713/3//f713/3//f9ZaxhgAACklnHP/f/9//3//f/9//3//fzlnCCFjDOcc/3+9d/9//3/ee/9/3nvee/9//3//f/9//3/ee/9//3/ee/9/3nvOOYQQWmv/f713/3//f957/3//f/9/nHP/f/9//3//f957/3//f7133ntSSoQQKSXnHM45/3//f/9/3nv/f/9//3//f/9/3nv/f/9//3//f/9//3//f7133nv/f/9//3/vPeccay0hBK013nv/f713/3//f/9/7z3GGOccSikAALVW/3+9d713/38IIeccxhhjDDln/3//f/9/e2//f/9//3/ee/9//3//f/9//3//f/9//3/ee/9//3//f/9//3//f/9//3//f3tv/3//f/9//3/ee/9//3//f/9//3/ee/9//39KKSEEIQQhBP9//3//f/9/3nv/f/9//3//f/9//3/3XoQQpRRrLaUUxhgpJWst5xwhBCEEhBApJYwxzjljDDFGvXf/f/9//3//f/9//3//f/9//3//f/9//3//f/9//3//f/9//3//f/9//3//f/9//3//f/9//3//f/9//3//f/9//3//fwAA/3//f/9//3//f/9//3//f/9//3//f957GGOUUlpr/3//f/9//3//f/9//3//f/9/3nv/f/9//3//f5xzCCFCCM45/3//f957/3//f9573ntSSsYYQgilFPdevXf/f/9/3nv/f/9/vXdrLWMMhBB7b/9//3//f/9//3//f/9//3//f/9//3//f957/3/ee/9/vXf/fyklSim9d/9//3//f/9//3//f/9//3//f/9//3//f/9//3//f/9//38YYyklhBClFEophBAYY/9//3//f713/3//f/9//3//f/9//3//f/9//3//f/9//3//f/9//3//fzlnay3nHGstYwzWWv9//3//f957/3+1VsYYKSVrLcYYxhicc/9//3//f7VWpRTnHOcchBA5Z/9/3nv/f9573nv/f/9//3//f/9//3//f/9//3//f/9//3//f/9//3//f/9//3//f/9//3//f/9//3//f/9//3//f/9//3//f/9//3//f5xz1lrOORBCe2//f957/3//f/9//3//f/9//3//f/9/rTVjDAgh5xzGGMYYKSXnHFJKlFJjDGMMCCGMMSklhBD3Xv9//3//f/9//3//f/9//3//f/9//3//f/9//3//f/9//3//f/9//3//f/9//3//f/9//3//f/9//3//f/9//3//f/9/AAD/f/9//3//f/9//3//f/9//3//f/9/OWdKKQAApRTGGEopWmv/f/9//3//f/9//3//f/9//3//f/9//3+9dyEEYwwYY/9/3nv/f/9/3nv/f/9/e2+tNSEEIQTvPf9//3//f/9//3//f9571lrvPZxz/3//f/9//3//f/9//3//f/9//3//f/9//3//f/9/3nv/f1JKYwzvPf9//3//f/9//3//f/9//3//f/9//3//f/9//3//f/9//3//f/9/vXdaa601SimlFOcc5xz3Xpxz/3//f/9//3//f/9//3//f/9//3//f/9//3//f/9//3//f/9/3nsQQqUU7z3vPYQQlFL/f/9//3//f957zjlCCAghSimEEIwx/3//f/9//38xRikl5xxjDEop/3//f/9//3+9d/9//3//f/9//3//f/9//3//f/9//3//f/9//3//f/9//3//f/9//3//f/9//3//f/9//3//f/9//3//f/9//3//f/9//3//f/9//3//f/9/3nv/f/9//3//f/9//3//f/9//3/ee0opCCGlFOccCCEpJSklOWf/f1przjlCCOccrTVKKc45/3//f/9//3//f/9//3//f/9//3//f/9//3//f/9//3//f/9//3//f/9//3//f/9//3//f/9//3//f/9//3//f/9//38AAP9//3//f/9//3//f/9//3//f/9//3+cc601YwyEEEIIAAClFEopOWe9d/9//3//f713/3//f/9//3//f/9/ay0AACkl3nv/f/9//3//f/9/Wmvee957EEJCCGMMYww5Z713/3//f/9//3//f957/3//f/9//3//f/9//3//f/9//3//f/9//3//f5xz/3/ee957YwylFNZa/3//f/9//3/ee/9//3//f/9//3//f/9//3//f/9//3//f/9//3//f/9/1lpKKRBChBAhBPde3nvee/9//3//f/9//3//f/9//3//f/9//3//f/9//3//f/9//3//f7VWhBBaa9ZaQghrLd57/3//f713/3/WWucc5xytNcYYpRRaa/9/vXf/fzlnpRQIIUopIQRSSpxz/3//f/9//3//f/9//3//f/9//3//f/9//3//f/9//3//f/9//3//f/9//3//f/9//3//f/9//3//f/9//3//f/9//3//f/9//3//f/9/3nv/f/9//3//f/9/3nv/f/9//3/ee/9/e2/3Xt57e29jDFJK5xwpJeccSikpJfde/397b0opIQQpJRBCxhi1Vv9//3+9d/9//3//f/9//3//f/9//3//f/9//3//f/9//3//f/9//3//f/9//3//f/9//3//f/9//3//f/9//3//fwAA/3//f/9//3//f/9//3//f/9//3//f/9/WmvvPcYYAAAhBGMMIQSlFO89e2//f/9//3//f/9//3//f957/397byklIQStNf9//3//f9573nv/f/9//3//f1prSilCCCEEjDFaa/9//3//f713/3//f/9//3//f/9//3//f/9//3//f/9//3//f/9//3//f5xzpRQAADFG/3//f/9//3//f/9//3//f/9//3//f/9//3//f/9//3//f/9//3//f/9//39aa8YYSimtNa01nHPee957/3//f/9//3//f/9//3//f/9//3//f/9//3//f/9//3/ee/9/3nutNYwxhBAAAGMMzjm9d/9//3//f/9/1lrGGJRSWmvnHGst3nv/f/9//3+MMaUUMUatNWMMKSW9d/9/vXf/f/9//3//f/9//3//f/9//3//f/9//3//f/9//3//f/9//3//f/9//3//f/9//3//f/9//3//f/9//3//f/9//3//f/9//3//f/9//3//f/9//3//f957/3//f/9//39SSq01vXfee4wxlFJrLUopay1KKcYYKSXee/9/nHPvPSEE5xylFEIItVb/f/9/3nv/f957/3//f/9//3//f/9//3//f/9//3//f/9//3//f/9//3//f/9//3//f/9//3//f/9//3//f/9/AAD/f/9//3//f/9//3//f/9//3//f957/3//f713GGNSSs455xwAAAAAIQQIIUop1lr/f/9//3/ee/9//3//f/9/c05jDGMMe2//f/9//3//f9573nvee/9//3+cc1JKIQQAAAghc069d/9/vXf/f/9//3//f/9//3//f/9//3//f/9//3//f/9//3+9d713rTUhBOccvXf/f/9//3//f/9//3//f/9//3//f/9//3//f/9//3//f/9//3//f/9//3//f713CCGMMYwx5xy1Vv9/3nv/f/9//3//f/9//3//f/9//3//f/9//3//f957/3//f/9//3//f7VWKSVjDGMMIQRjDHNO/3//f/9//3+ccyEEKSUxRgghQgg5Z/9/3nveexhjYwxrLWstQgghBNZa/3//f/9//3//f/9//3//f/9//3//f/9//3//f/9//3//f/9//3//f/9//3//f/9//3//f/9//3//f/9//3//f/9//3//f/9//3//f/9//3//f/9/3nv/f/9//3//f7133nv/f5xznHP/f/9/e28IIUopSimMMTFGpRSEEBhj/3//f957SimEEEopxhjnHDln/3//f/9//3//f/9//3//f/9//3//f/9//3//f/9//3//f/9//3//f/9//3//f/9//3//f/9//3//f/9//38AAP9//3//f/9//3//f/9//3//f/9//3//f/9//3//f/9//3//f/9/UkpjDCEEYwwhBAghe2//f957/3+9d/9//3//f0IIIQTvPd57/3//f/9//3//f/9/3nv/f957/397b4wxIQQAAMYYOWe9d9573nv/f/9//3//f/9//3//f/9//3//f/9//3//f1prIQQhBEII3nu9d957/3/ee/9//3//f/9//3//f/9//3//f/9//3//f/9//3//f/9//3//f/9/vXe1ViEEjDHnHGste2//f/9//3//f/9//3//f/9//3//f/9//3//f/9/3nv/f/9//3//f/9/vXcAAEopMUatNSEEpRScc/9//3/ee/9/914hBAAAay0IIa01vXfee/9/3nsxRoQQrTU5Z2stAAAQQv9//3//f/9//3//f/9//3//f/9//3//f/9//3//f/9//3//f/9//3//f/9//3//f/9//3//f/9//3//f/9//3/ee/9//3//f/9//3//f/9//3//f/9//3/ee/9//3//f957/3/ee/9//3//f3NOhBBKKUopCCGtNeccjDGcc/9//3+9d0ophBAIIYQQSimcc/9//3//f/9//3//f/9//3//f/9//3//f/9//3//f/9//3//f/9//3//f/9//3//f/9//3//f/9//3//fwAA/3//f/9//3//f/9//3//f/9//3//f/9//3//f/9//3//f/9//3+9d9ZaCCGEEEIIAABCCCklGGOcc/9/3nvee/9/c07GGGMMtVb/f713/3//f957/3+cc/9//3//f/9/vXdSSgghYwwAAIQQ7z1aa/9//3//f957/3//f957/3//f9573ns5Z845YwxjDBBC/3//f/9//3//f/9//3//f/9//3//f/9//3//f/9//3//f/9//3//f/9//3//f/9//3//fzlnxhhKKa01Sim1Vt57/3//f/9//3//f/9//3//f/9//3//f/9//3//f/9//3//f/9//3/ee8455xxzTpxzxhghBDFGe2//f713/3+cc+ccQgitNYQQIQS1Vv9//3//f5xzpRTnHJxzWmuEEAAA917/f713/3//f713/3//f/9//3//f/9//3//f/9//3//f/9//3//f/9//3//f/9//3//f/9//3//f/9//3//f/9//3//f/9//3//f/9//3//f/9//3//f/9//3//f/9//3//f/9//3//f/9//3+MMYQQ5xzGGEop5xyEEBhjvXfee957e2/GGGMM5xxjDO89vXf/f957/3//f/9//3//f/9//3//f/9//3//f/9//3//f/9//3//f/9//3//f/9//3//f/9//3//f/9/AAD/f/9//3//f/9//3//f/9//3//f/9//3//f/9//3//f/9//3//f/9//3+9d3tv1loQQgAAIQQhBIQQzjkYY/9/3nv/f/deYwwhBLVW/3//f/9//3+9d/9//3//f9573nv/f/9//385Z0opAABCCGMMxhiMMdZaMUbnHDFG/3//f/9/WmsIIYQQQgjnHBhj3nv/f957/3//f/9//3//f/9//3//f/9//3//f/9//3//f/9//3//f/9//3//f/9//3//f/9/vXdSSgghay1KKYQQ3nv/f/9//3//f/9//3//f/9//3//f/9//3//f/9//3//f/9//3//f/9/OWcIIeccWmucc845IQRaa/9//3/ee957EELGGCklSikhBCkl/3//f/9/vXeMMWMMCCHeexhjQgiEEPde/3//f/9//3//f/9//3//f/9//3//f/9//3//f/9//3//f/9//3//f/9//3//f/9//3//f/9//3//f/9//3//f/9//3//f/9//3//f/9//3//f/9//3//f/9//3//f/9//3//f/9//3//fxhjay1KKcYYpRTGGCklhBB7b3tv/3//f1pray2lFOccQgiMMd57vXf/f/9//3//f/9//3//f/9//3//f/9//3//f/9//3//f/9//3//f/9//3//f/9//3//f/9//38AAP9//3//f/9//3//f/9//3//f/9//3//f/9//3//f/9//3//f/9//3//f9573nv/f9571lopJSEEAABjDIQQOWe9d/9/vXeMMQgh5xwYY9573nv/f/9/3nu9d/9//3/ee/9//3//f957vXf3XowxxhjGGCEEYwzGGAAAYwxKKaUUpRTGGAAAQgjvPVpr/3//f/9//3//f/9//3//f/9//3//f/9//3//f/9//3//f/9//3//f/9//3//f/9//3//f/9//3//f1pr5xy1VlJKpRQ5Z/9//3//f/9//3//f/9//3//f/9//3//f/9//3//f/9//3//f/9//3/ee601AADvPf9/tVYhBGst/3//f/9//39aa+cc5xwxRjFGpRR7b957/3+9dxhjhBClFM45nHO1VmMMCCG9d/9//3//f/9//3//f/9//3//f/9//3//f/9//3//f/9//3//f/9//3//f/9//3//f/9//3//f/9//3//f/9//3//f/9//3//f/9//3//f/9//3//f/9//3//f/9//3//f/9//3//f/9/3ntSSqUUKSUIIaUUhBBCCBBC/3//f957/3/ee6UUpRQIIUIIlFL/f/9//3//f/9//3//f/9//3//f/9//3//f/9//3//f/9//3//f/9//3//f/9//3//f/9//3//fwAA/3//f/9//3//f/9//3//f/9//3//f/9//3//f/9//3//f/9//3//f/9//3//f/9/3nv/f/9/WmvvPWMMAABCCGst917eezFGay1CCKUUc07/f/9//3/ee/9//3//f/9//3//f/9//3//f957/3/eezFGjDFKKcYYpRRjDEIIhBDGGAghrTWcc/9//3/ee957/3//f/9//3//f/9//3//f/9//3//f/9//3//f/9//3//f/9//3//f/9//3//f/9//3//f/9/OWchBK017z1KKTFG3nv/f/9//3//f/9//3//f/9//3//f/9//3//f/9//3//f/9//3//f713OWdjDGMM1lq1ViklQgiUUv9/3nv/f/9/OWdjDHNOGGPGGO89/3//f/9//3+UUqUUCCG9d/9/zjkAAHNO/3//f/9/3nv/f/9//3//f/9//3//f/9//3//f/9//3//f/9//3//f/9//3//f/9//3//f/9//3//f/9//3//f/9//3//f/9//3//f/9//3//f/9//3//f/9//3//f/9//3//f/9//3//f3tvhBAIIfdelFJCCAgh5xx7b/9//3/ee/9/916EEIQQCCFrLb13/3//f/9//3//f/9//3//f/9//3//f/9//3//f/9//3//f/9//3//f/9//3//f/9//3//f/9/AAD/f/9//3//f/9//3//f/9//3//f/9//3//f/9//3//f/9//3//f/9//3//f957/3//f/9/3nv/f7131lpzTmMMQghjDEopCCEIIcYYAAAIIfde3nv/f/9//3//f957/3//f/9//3/ee7133nu9d/9/3nv/f713WmvWWtZalFL3XjlnvXf/f/9/3nv/f/9//3//f/9//3//f/9//3//f/9//3//f/9//3//f/9//3//f/9//3//f/9//3//f957/3//f/9//3/ee2sthBDGGEopxhhaa/9//3//f/9//3//f/9//3//f/9//3//f/9//3//f/9//3//f957vXe9d2stAABKKcYYCCFjDGstnHP/f/9//3//f0IIxhgpJeccxhgYY/9//3//f957IQQhBHNO/3/3XqUUKSXWWv9//3//f/9//3//f/9//3//f/9//3//f/9//3//f/9//3//f/9//3//f/9//3//f/9//3//f/9//3//f/9//3//f/9//3//f/9//3//f/9//3//f/9//3//f/9//3//f/9//3//f/9//3/vPaUUlFK9d0op5xyEEFJK3nv/f957/3//f9ZapRQpJcYYc069d/9//3//f/9//3//f/9//3//f/9//3//f/9//3//f/9//3//f/9//3//f/9//3//f/9//38AAP9//3//f/9//3//f/9//3//f/9//3//f/9//3//f/9//3//f/9/3nv/f/9//3//f/9/3nvee/9//3//f/9/vXeMMSEEYwzGGAghCCGMMYQQAAAYY/9/vXfee/9//3//f/9//3/ee/9//3/ee/9//3//f/9//3//f957/3//f/9/3nv/f/9//3//f/9//3/ee/9//3//f/9//3//f/9//3//f/9//3//f/9//3//f/9//3//f/9//3//f/9//3//f/9/3nv/f957GGMIIZRSe2/OObVWvXf/f/9//3//f/9//3//f/9//3//f/9//3//f/9//3//f/9//3/ee/9/UkqEEIQQCCEQQqUUAAAQQr13/3//f/9/1lpjDK01MUZjDK01nHP/f/9//385Z6UUIQRzTv9/MUYhBAghvXf/f/9//3//f/9//3//f/9//3//f/9//3//f/9//3//f/9//3//f/9//3//f/9//3//f/9//3//f/9//3//f/9//3//f/9//3//f/9//3//f/9//3//f/9//3//f/9//3//f/9//3//f/9/hBBCCDFGGGOlFOccAACcc/9//397b/9//39aayEECCEAABhjvXf/f/9//3//f/9//3//f/9//3//f/9//3//f/9//3//f/9//3//f/9//3//f/9//3//fwAA/3//f/9//3//f/9//3//f/9//3//f/9//3//f/9//3//f/9//3//f/9//3//f/9//3//f/9//3//f/9//3//f957tVZKKYQQpRTGGGstSilCCIwxWmu9d/9//3/ee/9//3/ee/9//3//f/9//3//f/9//3//f/9//3//f/9//3//f/9//3//f/9//3//f/9//3//f/9//3//f/9//3//f/9//3//f/9//3//f/9//3//f/9//3//f/9//3//f/9//3//f/9//39aa2st7z3ee2stIQS9d/9//3//f957/3//f/9//3//f/9//3//f/9//3//f/9//3//f713/397b2stYwylFHNOc04AAEop/3//f/9//397bwghEEJaa8YYQgi9d9573nv/f5xzrTVjDGMM3nv/fwghIQS1Vt57/3//f/9//3//f/9//3//f/9//3//f/9//3//f/9//3//f/9//3//f/9//3//f/9//3//f/9//3//f/9//3//f/9//3//f/9//3//f/9//3//f/9//3//f/9//3//f/9//3//f/9/3nvvPUIIzjmcc4QQpRRjDBBCvXecc/9/3nv/f/9/GGOlFEIIxhgYY/9/3nv/f/9//3//f/9//3//f/9//3//f/9//3//f/9//3//f/9//3//f/9//3//f/9/AAD/f/9//3//f/9//3//f/9//3//f/9//3//f/9//3//f/9//3//f/9//3//f/9//3//f/9//3//f/9//3//f/9//3//f/9/tVZrLUIIIQRjDAghhBAIITln/3/ee/9//3//f/9//3//f/9//3//f/9//3//f/9//3//f/9//3//f/9//3//f/9//3//f/9//3//f/9//3//f/9//3//f/9//3//f/9//3//f/9//3//f/9//3//f/9//3//f/9//3//f/9//3/ee/9/tVYIIWstxhhCCNZa/3//f/9//3//f/9//3//f/9//3//f/9//3//f/9//3//f/9//3//f/9/GGNjDKUU5xxaawAAYwxaa/9//3//f/9/tVbnHIwxay3nHJRS/3/ee/9//397b0IIhBAQQv9/OWcIIYQQOWf/f/9//3//f/9//3//f/9//3//f/9//3//f/9//3//f/9//3//f/9//3//f/9//3//f/9//3//f/9//3//f/9//3//f/9//3//f/9//3//f/9//3//f/9//3//f/9//3//f/9//3//f/9/CCGlFN57e29KKYQQQgjOOf9//3//f/9//3//f9ZahBBCCMYYnHN7b9573nv/f/9//3//f/9//3//f/9//3//f/9//3//f/9//3//f/9//3//f/9//38AAP9//3//f/9//3//f/9//3//f/9//3//f/9//3//f/9//3//f/9//3//f/9//3//f/9//3//f/9//3//f/9//3/ee957/3//f713c06tNeccQghCCEIIxhh7b/9//3//f/9//3//f/9//3//f/9//3//f/9//3//f/9//3//f/9//3//f/9//3//f/9//3//f/9//3//f/9//3//f/9//3//f/9//3//f/9//3//f/9//3//f/9//3//f/9//3//f/9//3//f/9//3/WWkIIpRQYY601EEL/f/9//3//f/9//3//f/9//3//f/9//3//f/9//3//f/9//3//f/9//3/ee2sthBDnHHtvay0hBCklWmv/f957/385Z8YYQgitNa01rTX/f/9/vXf/f713jDEAAMYY917/f9ZaIQTGGN57/3//f/9//3//f/9//3//f/9//3//f/9//3//f/9//3//f/9//3//f/9//3//f/9//3//f/9//3//f/9//3//f/9//3//f/9//3//f/9//3//f/9//3//f/9//3//f/9//3//f/9//3/vPQAAMUb/fxhjpRTGGKUUe2//f957/3/ee/9/3nsYYyEEAAAQQv9/3nvee/9//3//f/9//3//f/9//3//f/9//3//f/9//3//f/9//3//f/9//3//fwAA/3//f/9//3//f/9//3//f/9//3//f/9//3//f/9//3//f/9//3//f/9//3//f/9//3//f/9//3//f/9//3/ee/9//3//f957/3//f/9/WmvvPUIIIQQhBGMMlFL/f9573nv/f/9//3//f/9//3//f/9//3//f/9//3//f/9//3//f/9//3//f/9//3//f/9//3//f/9//3//f/9//3//f/9//3//f/9//3//f/9//3//f/9//3//f/9//3//f/9//3//f/9//3//f713ay1jDJRSEEKtNf9//3//f/9//3//f/9//3//f/9//3//f/9//3//f/9//3//f/9//3//f/9/WmulFCklUkr/f845IQStNd57/3//f957tVZjDIQQrTWlFJRS/3//f7133nt7b0opAAApJb13/38pJQAAtVb/f/9//3//f/9//3//f/9//3//f/9//3//f/9//3//f/9//3//f/9//3//f/9//3//f/9//3//f/9//3//f/9//3//f/9//3//f/9//3//f/9//3//f/9//3//f/9//3//f/9//3//f/depRRjDFJK/3+9dyEEAABSSr13/3//f/9/3nv/f/9/tVaEEGMMUkree957/3//f/9//3//f/9//3//f/9//3//f/9//3//f/9//3//f/9//3//f/9/AAD/f/9//3//f/9//3//f/9//3//f/9//3//f/9//3//f/9//3//f/9//3//f/9//3//f/9//3//f/9//3//f/9//3//f/9//3/ee/9/3nv/f957lFLnHEIIIQRjDBBC3nv/f/9//3//f/9//3//f/9//3//f/9//3//f/9//3//f/9//3//f/9//3//f/9//3//f/9//3//f/9//3//f/9//3//f/9//3//f/9//3//f/9//3//f/9//3//f/9//3//f/9//3/ee/9//3+1VkIIpRSMMSkltVb/f/9//3//f/9//3//f/9//3//f/9//3//f/9//3//f/9//3//f/9//3//f+89QghCCN57e29KKSklvXf/f9573nvee845pRQpJUopay29d/9/nHPee/9/e2+EECEEzjk5Z5RShBAIITln/3//f/9//3//f/9//3//f/9//3//f/9//3//f/9//3//f/9//3//f/9//3//f/9//3//f/9//3//f/9//3//f/9//3//f/9//3//f/9//3//f/9//3//f/9//3//f/9//3+cc/9/nHNSSiEExhjee/9/EEKEEIQQe2//f/9//3//f/9//3+cc4wxAABCCHNO3nv/f/9//3//f/9//3//f/9//3//f/9//3//f/9//3//f/9//3//f/9//38AAP9//3//f/9//3//f/9//3//f/9//3//f/9//3//f/9//3//f/9//3//f/9//3//f/9//3//f/9//3//f/9//3//f/9//3/ee/9//3//f/9//3//f/9/WmuEEGMMAADGGPde/3//f/9//3//f/9//3//f/9//3//f/9//3//f/9//3//f/9//3//f/9//3//f/9//3//f/9//3//f/9//3//f/9//3//f/9//3//f/9//3//f/9//3//f/9//3//f/9//3//f/9//3/ee7135xwIIYwxSimtNf9//3//f/9//3//f/9//3//f/9//3//f/9//3//f/9//3//f957/3//f/9/914hBCkl/3//fyklpRTWWv9/nHP/f/9//3/vPcYY7z1jDNZa3nv/f957/3//fxBCYwxCCHNO/38QQmMMEEL/f/9//3//f/9//3//f/9//3//f/9//3//f/9//3//f/9//3//f/9//3//f/9//3//f/9//3//f/9//3//f/9//3//f/9//3//f/9//3//f/9//3//f/9//3//f/9//3//f/9/3nv/f713YwxjDFpr/3/ee+89hBAAAL13/3//f713/3//f/9/vXfGGIQQIQQYY/9//3//f/9//3//f/9//3//f/9//3//f/9//3//f/9//3//f/9//3//fwAA/3//f/9//3//f/9//3//f/9//3//f/9//3//f/9//3//f/9//3//f/9//3//f/9//3//f/9//3//f/9//3//f/9//3//f/9//3//f/9//3//f/9//3//f5xzrTVCCCEExhi1Vlpr/3/ee/9//3/ee/9//3/ee/9//3//f/9//3//f/9//3//f/9//3//f/9//3//f/9//3//f/9//3//f/9//3//f/9//3//f/9//3//f/9//3//f/9//3//f/9//3//f/9//3//f957/397byklay2MMSkle2//f957/3//f/9//3//f/9//3//f/9//3//f/9//3//f/9//3//f/9//3/eewghIQS1Vr13KSXnHFJK/3+cc/9//3//f9ZaQghrLcYYlFL/f/9//3//f/9/914pJSEEay29d/9/QgilFHtv/3//f/9//3//f/9//3//f/9//3//f/9//3//f/9//3//f/9//3//f/9//3//f/9//3//f/9//3//f/9//3//f/9//3//f/9//3//f/9//3//f/9//3//f/9//3//f/9/3nv/f/9//38xRmMMtVb/f/9/e2/nHGMMMUbee/9/vXf/f/9/3nv/f9ZapRRCCIwxWmu9d957/3+9d/9//3//f/9//3//f/9//3//f/9//3//f/9//3//f/9/AAD/f/9//3//f/9//3//f/9//3//f/9//3//f/9//3//f/9//3//f/9//3//f/9//3//f/9//3//f/9//3//f/9//3//f/9//3//f/9//3//f/9//3//f/9//3/ee/dexhgAACEEpRQYY/9/vXf/f/9/3nv/f/9//3//f/9//3//f/9//3//f/9//3//f/9//3//f/9//3//f/9//3//f/9//3//f/9//3//f/9//3//f/9//3//f/9//3//f/9//3//f/9//3//f/9//3//f/9/c06MMc45SikYY957/3//f/9//3//f/9//3//f/9//3//f/9//3//f/9//3//f/9//3//f/9/WmuMMSEEtVZ7bykl7z3/f/9//3//f/9/3nvvPeccCCGMMb13/3//f/9//3//fxhjpRRCCFJK/3+tNQAAjDF7b/9//3//f/9//3//f/9//3//f/9//3//f/9//3//f/9//3//f/9//3//f/9//3//f/9//3//f/9//3//f/9//3//f/9//3//f/9//3//f/9//3//f/9//3//f/9//3//f/9//3//fzlnCCHOOd57/3//f5RSIQQIITln/3//f/9//3//f/9/3nu1VuccQggIIf9/3nv/f/9//3//f/9//3//f/9//3//f/9//3//f/9//3//f/9//38AAP9//3//f/9//3//f/9//3//f/9//3//f/9//3//f/9//3//f/9//3//f/9//3//f/9//3//f/9//3//f/9//3//f/9//3//f/9//3//f/9//3//f/9//3//f9573ns5Z0ophBBCCKUUc06cc957/3//f/9/3nv/f/9//3//f/9//3//f/9//3//f/9//3//f/9//3//f/9//3//f/9//3//f/9//3//f/9//3//f/9//3//f/9//3//f/9//3//f/9//3//f/9//3//f713/3/WWgghrTWMMVJK/3//f/9//3//f/9//3//f/9//3//f/9//3//f/9//3//f/9//3//f/9//3//f9ZaIQTnHBBC5xxKKVpr/3/ee/9//3/ee/deQghrLaUU7z3/f/9//3//f957/3+UUgAAxhi9dzln5xxjDFJK/3/ee/9//3//f/9//3//f/9//3//f/9//3//f/9//3//f/9//3//f/9//3//f/9//3//f/9//3//f/9//3//f/9//3//f/9//3//f/9//3//f/9//3//f/9//3//f/9//3/ee/9/WmuMMYwxvXfee/9/nHNKKSEEjDEYY/9//3//f/9//3//f9577z1CCIQQEEK9d/9//3+9d/9//3//f/9//3//f/9//3//f/9//3//f/9//3//fwAA/3//f/9//3//f/9//3//f/9//3//f/9//3//f/9//3//f/9//3//f/9//3//f/9//3//f/9//3//f/9//3//f/9//3//f/9//3//f/9//3//f/9//3//f/9//3/ee/9//3+1VuccIQQAACEErTVaa957/3//f9573nv/f/9//3//f/9//3//f/9//3//f/9//3//f/9//3//f/9//3//f/9//3//f/9//3//f/9//3//f/9//3//f/9//3//f/9//3//f/9//3//f/9/vXf/f3tvxhhrLYwxrTX/f/9//3//f/9//3//f/9//3//f/9//3//f/9//3//f/9//3//f/9//3//f9573nsxRiEEhBApJQghGGP/f/9//3//f/9//3+MMeccSikhBHtv/3//f/9//3//f713SikAABBC3nu1ViEECCGcc/9//3//f/9//3//f/9//3//f/9//3//f/9//3//f/9//3//f/9//3//f/9//3//f/9//3//f/9//3//f/9//3//f/9//3//f/9//3//f/9//3//f/9//3//f/9//3//f/9//3/eezFGpRRSSt57/3//f5xzxhgAAM45/3//f/9//3//f/9//3+cc2st5xxCCBBCnHP/f/9//3//f/9//3//f/9//3//f/9//3//f/9//3//f/9/AAD/f/9//3//f/9//3//f/9//3//f/9//3//f/9//3//f/9//3//f/9//3//f/9//3//f/9//3//f/9//3//f/9//3//f/9//3//f/9//3//f/9//3//f/9//3//f/9//3+9d/9/914IISEEpRRjDAghSimUUr13/3/ee/9//3//f/9//3//f/9//3//f/9//3//f/9//3//f/9//3//f/9//3//f/9//3//f/9//3//f/9//3//f/9//3//f/9//3//f/9//3//f/9//3//f/9/3ntSSgghCCFrLf9/vXf/f/9//3//f/9//3//f/9//3//f/9//3//f/9//3//f/9//3//f/9//3//f1prKSWlFCklay0QQv9//3//f713/3//fzlnYwxrLYQQlFLee/9/3nv/f/9/vXc5Z4QQIQSUUlprKSWlFLVW/3//f/9//3//f/9//3//f/9//3//f/9//3//f/9//3//f/9//3//f/9//3//f/9//3//f/9//3//f/9//3//f/9//3//f/9//3//f/9//3//f/9//3//f/9//3/ee/9//3//f/9/OWeEEIwx3nv/f957/39SSkIIpRTWWv9//3//f/9/3nv/f/9/OWeEEMYYhBBaa/9/3nv/f/9//3//f/9//3//f/9//3//f/9//3//f/9//38AAP9//3//f/9//3//f/9//3//f/9//3//f/9//3//f/9//3//f/9//3//f/9//3//f/9//3//f/9//3//f/9//3//f/9//3//f/9//3//f/9//3//f/9//3//f/9/3nvee/9/3nvee713CCEAAEII5xyEEEIIay05Z/9//3//f/9//3//f/9//3//f/9//3//f/9//3//f/9//3//f/9//3//f/9//3//f/9//3//f/9//3//f/9//3//f/9//3//f/9//3//f/9//3/ee/9//3/ee/9/5xxCCK01/3//f/9//3//f/9//3//f/9//3//f/9//3//f/9//3//f/9//3//f/9/3nv/f/9//3+ccwAApRRrLaUU/3//f/9//3+9d9573ntSSmMMxhiEENZa/3//f/9//3/ee/9/jDGEEAgh/38YY4wx7z3ee/9//3//f/9//3//f/9//3//f/9//3//f/9//3//f/9//3//f/9//3//f/9//3//f/9//3//f/9//3//f/9//3//f/9//3//f/9//3//f/9//3//f/9//3//f9573nv/f957/3/ee4wxKSWcc957/3//f957jDEhBIQQvXfee/9//3//f/9//3//f1prKSWlFKUU917/f/9//3//f/9//3//f/9//3//f/9//3//f/9//3//fwAA/3//f/9//3//f/9//3//f/9//3//f/9//3//f/9//3//f/9//3//f/9//3//f/9//3//f/9//3//f/9//3//f/9//3//f/9//3//f/9//3//f/9//3//f/9//3//f/9//3//f/9/3nuccxBCYwzGGAgh5xxjDCEExhiUUhhj3nv/f957/3//f/9//3/ee/9//3//f/9//3//f/9//3//f/9//3//f/9//3//f/9//3//f/9//3//f/9//3//f/9//3//f/9//3//f/9//3//f/9//3+9d3tvvXf/f/9//3//f/9//3//f/9//3//f/9//3//f/9//3//f/9//3//f/9//3//f/9//3//f713WmvGGGMMKSW9d/9//3/ee/9//3//f3tvCCEhBMYYAAA5Z/9//3//f957/3+cc2stIQRrLbVWUkopJTln/3//f/9//3//f/9//3//f/9//3//f/9//3//f/9//3//f/9//3//f/9//3//f/9//3//f/9//3//f/9//3//f/9//3//f/9//3//f/9//3//f/9//3//f/9//3//f957/3//f5xzKSUhBJxz3nv/f/9//397b+ccIQTOOb13/3//f/9//3//f/9/3nsxRoQQQgjnHJxz/3/ee/9/3nv/f/9//3//f/9//3//f/9//3//f/9/AAD/f/9//3//f/9//3//f/9//3//f/9//3//f/9//3//f/9//3//f/9//3//f/9//3//f/9//3//f/9//3//f/9//3//f/9//3//f/9//3//f/9//3//f/9//3//f/9//3//f/9//3//f/9//385Z6UU5xylFCklay2lFAAAhBAIIYwxrTVaa/9//3/ee/9//3//f957/3//f/9//3//f/9//3//f/9//3//f/9//3//f/9//3//f/9//3//f/9//3//f/9//3//f/9//3//f/9//3//f/9/3nv/f/9//3//f/9//3//f/9//3//f/9//3//f/9//3//f/9//3//f/9//3//f/9//3//f/9//3/ee1pr1lpaa/9//3//f/9//3//f/9//3+cc0ophBCEEDln/3//f/9//3//f/9/vXcIIQAASinnHCklMUb/f/9//3//f/9//3//f/9//3//f/9//3//f/9//3//f/9//3//f/9//3//f/9//3//f/9//3//f/9//3//f/9//3//f/9//3//f/9//3//f/9//3//f/9//3//f/9//3//f/9//39SSkIIGGP/f/9//3//f/9/MUYAAGMMCCHee/9/3nv/f/9//3//f957ay0AAAghay29d/9//3//f/9//3//f/9//3//f/9//3//f/9//38AAP9//3//f/9//3//f/9//3//f/9//3//f/9//3//f/9//3//f/9//3//f/9//3//f/9//3//f/9//3//f/9//3//f/9//3//f/9//3//f/9//3//f/9//3//f/9//3//f/9//3//f/9/3nv/f/9/1lpCCIQQMUacc9ZajDEIIcYYYwwhBKUUCCHWWt573nv/f/9//3//f/9//3//f/9//3//f/9//3//f/9//3//f/9//3//f/9//3//f/9//3//f/9//3//f/9//3//f/9//3//f/9//3//f/9//3//f/9//3//f/9//3//f/9//3//f/9//3//f/9//3//f/9//3//f/9//3//f/9//3//f/9//3//f/9//3/ee/9/3nv/f/9//3//f/9/WmtzTrVW3nv/f/9//3//f957/3//f+89IQSEEGMMxhhCCLVW/3//f/9//3//f/9//3//f/9//3//f/9//3//f/9//3//f/9//3//f/9//3//f/9//3//f/9//3//f/9//3//f/9//3//f/9//3//f/9//3//f/9//3//f/9//3/WWlpr/3//fzlnSimtNf9//3/ee/9//397b845QgghBJRS/3+9d/9/3nv/f957/3/WWoQQYwwpJTFG/3//f/9//3//f/9//3//f/9//3//f/9//3//fwAA/3//f/9//3//f/9//3//f/9//3//f/9//3//f/9//3//f/9//3//f/9//3//f/9//3//f/9//3//f/9//3//f/9//3//f/9//3//f/9//3//f/9//3//f/9//3//f/9//3//f957/3//f/9//3//f1prxhgAAGstlFIQQiklQghjDIQQQgghBEIIAABCCGstUkpSShhj/3//f/9//3//f/9//3//f/9//3//f/9//3//f/9//3//f/9//3//f/9//3//f/9//3//f/9//3//f/9//3//f/9//3//f/9//3//f/9//3//f/9//3//f/9//3//f/9//3//f/9//3//f/9//3//f/9//3//f/9//3//f/9//3//f/9//3//f/9//3//f/9/3nv/f/9//3//f957/3//f/9//3//f/9/e28xRmMMKSUIISEE5xz/f/9//3//f/9//3//f/9//3//f/9//3//f/9//3//f/9//3//f/9//3//f/9//3//f/9//3//f/9//3//f/9//3//f/9//3//f/9//3//f/9//3//f/9//3+cc6UUQgi1Vv9/e2/vPWstvXf/f957/3/ee/9/e29KKQAAEEL/f/9//3/ee/9//3//f/9/1lqEEGstpRScc/9/3nv/f/9//3//f/9//3//f/9//3//f/9/AAD/f/9//3//f/9//3//f/9//3//f/9//3//f/9//3//f/9//3//f/9//3//f/9//3//f/9//3//f/9//3//f/9//3//f/9//3//f/9//3//f/9//3//f/9//3//f/9//3//f/9//3/ee957/3/ee/9//3+1VgghhBDGGEop5xxrLdZaWmtSSowxpRQhBCEEQggAACEE7z3/f/9//3//f/9//3//f/9//3//f/9//3//f/9//3//f/9//3//f/9//3//f/9//3//f/9//3//f/9//3//f/9//3//f/9//3//f/9//3//f/9//3//f/9//3//f/9//3//f/9//3//f/9//3//f/9//3//f/9//3//f/9//3//f/9//3//f/9//3/ee/9//3//f/9//3//f713/3//f/9//3//f/9/3nv/f/9/lFKtNWMMAACMMf9//3//f/9//3//f/9//3//f/9//3//f/9//3//f/9//3//f/9//3//f/9//3//f/9//3//f/9//3//f/9//3//f/9//3//f/9//3//f/9//3//f/9//3//f/9/c06lFIQQEEIQQkoprTVaa957/3/ee957/3/ee7VWrTU5Z/9//3//f957/3//f/9/3nv/f4wxxhiEEBBCe2//f/9//3//f/9//3//f/9//3//f/9//38AAP9//3//f/9//3//f/9//3//f/9//3//f/9//3//f/9//3//f/9//3//f/9//3//f/9//3//f/9//3//f/9//3//f/9//3//f/9//3//f/9//3//f/9//3//f/9//3//f/9//3+9d/9//3//f/9//3//f/9/WmvOOWstKSWUUt57/3/ee/9//3/ee957e2/OOSEEhBC1Vv9//3//f/9//3//f/9//3//f/9//3//f/9//3//f/9//3//f/9//3//f/9//3//f/9//3//f/9//3//f/9//3//f/9//3//f/9//3//f/9//3//f/9//3//f/9//3//f/9//3//f/9//3//f/9//3//f/9//3//f/9//3//f/9//3//f/9//3//f/9//3//f/9//3//f957vXf/f/9//3//f/9//3//f/9/nHP/f957/3/ee/9/3nv/f/9//3//f/9//3//f/9//3//f/9//3//f/9//3//f/9//3//f/9//3//f/9//3//f/9//3//f/9//3//f/9//3//f/9//3//f/9//3//f/9//3//f/9/vXf/f3tvSikAACEE5xwpJRBC/3+cc/9//3//f957/3//f/9/vXf/f/9//3/ee/9//3//f/9/3nsIIWstIQQQQv9//3//f/9//3//f/9//3//f/9//3//fwAA/3//f/9//3//f/9//3//f/9//3//f/9//3//f/9//3//f/9//3//f/9//3//f/9//3//f/9//3//f/9//3//f/9//3//f/9//3//f/9//3//f/9//3//f/9//3//f/9//3//f/9//3//f/9//3//f/9/vXdaa601KSVKKbVW/3/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UUqUUIQQpJaUUUkree/9//3//f/9//3//f/9//3//f/9//3//f/9//3//f957/3/eexBChBCMMaUUWmv/f/9//3//f/9//3//f/9//3//f/9/AAD/f/9//3//f/9//3//f/9//3//f/9//3//f/9//3//f/9//3//f/9//3//f/9//3//f/9//3//f/9//3//f/9//3//f/9//3//f/9//3//f/9//3//f/9//3//f/9//3//f/9//3//f/9//3//f/9//3+cc0opSikhBKUUCCH3Xv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QggQQv9//3//f/9//3//f/9//3//f/9//3//f/9//3//f/9//3//f/9/nHOUUgAAQghrLZxz/3//f/9//3//f/9//3//f/9//38AAP9//3//f/9//3//f/9//3//f/9//3//f/9//3//f/9//3//f/9//3//f/9//3//f/9//3//f/9//3//f/9//3//f/9//3//f/9//3//f/9//3//f/9//3//f/9//3//f/9//3//f/9//3//f/9//3+9d/deYwznHGMMhBAAAAghOW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WmsQQhhj/3//f/9//3//f/9//3//f/9//3//f/9//3//f/9//3//f/9//3//f957EEJCCEII7z3ee/9//3//f/9//3//f957/3//fwAA/3//f/9//3//f/9//3//f/9//3//f/9//3//f/9//3//f/9//3//f/9//3//f/9//3//f/9//3//f/9//3//f/9//3//f/9//3//f/9//3//f/9//3//f/9//3//f/9//3//f/9//3//f/9//3//f/9/MUbGGAghlFK9d+ccAAApJ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KSVCCDln/3//f/9//3//f/9//3//f/9/AAD/f/9//3//f/9//3//f/9//3//f/9//3//f/9//3//f/9//3//f/9//3//f/9//3//f/9//3//f/9//3//f/9//3//f/9//3//f/9//3//f/9//3//f/9//3//f/9//3//f/9//3//f/9//3//f/9//38QQmstc05aa/9/lFLGG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3nv/f/9//3//f/9//3//f/9//3//f/9//3//f/9//3//f/9//3//f/9//3//f957OWelFKUU5xz3Xv9//3/ee/9//3//f/9//38AAP9//3//f/9//3//f/9//3//f/9//3//f/9//3//f/9//3//f/9//3//f/9//3//f/9//3//f/9//3//f/9//3//f/9//3//f/9//3//f/9//3//f/9//3//f/9//3//f/9//3//f/9//3//f/9//3//f1JK5xxSSv9/nHP/f7VWAABrLf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+9d/9//3//f/9//3//f/9//3//f/9//3//f/9//3//f/9//3//f/9//3//f957/3//f/9/3nv/f845pRRrLYwxnHP/f/9//3//f/9//3//fwAA/3//f/9//3//f/9//3//f/9//3//f/9//3//f/9//3//f/9//3//f/9//3//f/9//3//f/9//3//f/9//3//f/9//3//f/9//3//f/9//3//f/9//3//f/9//3//f/9//3//f/9//3//f/9//3//f/9/e28pJeccOWf/f/9/vXdrLUII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MMaUUhBCUUt573nv/f/9/3nv/f/9/AAD/f/9//3//f/9//3//f/9//3//f/9//3//f/9//3//f/9//3//f/9//3//f/9//3//f/9//3//f/9//3//f/9//3//f/9//3//f/9//3//f/9//3//f/9//3//f/9//3//f/9//3//f/9//3//f/9//3+9dxBCYwwpJRhj/3//f3tvKSU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KSWEEIQQzjnee/9/nHP/f/9//38AAP9//3//f/9//3//f/9//3//f/9//3//f/9//3//f/9//3//f/9//3//f/9//3//f/9//3//f/9//3//f/9//3//f/9//3//f/9//3//f/9//3//f/9//3//f/9//3//f/9//3//f/9//3//f/9//3//f/9/OWcIIQAAKSU5Z/9/3ns5Z2MM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sYYYwxjDDln/3+9d/9//3//fwAA/3//f/9//3//f/9//3//f/9//3//f/9//3//f/9//3//f/9//3//f/9//3//f/9//3//f/9//3//f/9//3//f/9//3//f/9//3//f/9//3//f/9//3//f/9//3//f/9//3//f/9//3//f/9//3//f/9//3//f1prKSVCCGMMe2//f5xzzjlCC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/f957zjmEECEEEEL/f/9//3//f/9/AAD/f/9//3//f/9//3//f/9//3//f/9//3//f/9//3//f/9//3//f/9//3//f/9//3//f/9//3//f/9//3//f/9//3//f/9//3//f/9//3//f/9//3//f/9//3//f/9//3//f/9//3//f/9//3//f/9//3//f/9//3/3XgghAABKKVprtVZKKUop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397b5RS7z1aa/9/3nv/f/9//38AAP9//3//f/9//3//f/9//3//f/9//3//f/9//3//f/9//3//f/9//3//f/9//3//f/9//3//f/9//3//f/9//3//f/9//3//f/9//3//f/9//3//f/9//3//f/9//3//f/9//3//f/9//3//f/9//3//f/9/3nv/f/9/e2+lFKUUhBBjDIwxzjk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wAA/3//f/9//3//f/9//3//f/9//3//f/9//3//f/9//3//f/9//3//f/9//3//f/9//3//f/9//3//f/9//3//f/9//3//f/9//3//f/9//3//f/9//3//f/9//3//f/9//3//f/9//3//f/9//3//f/9//3//f/9//3//f5RSKSVCCOccSikpJSkl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39zTqUUhBDnHMYYxhj3Xv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tvMUYpJUIIhBD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e2+9d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AfAQAAfAAAAAAAAABQAAAAI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WAQAAfAAAAAkAAABwAAAADgEAAA0AAAAhAPAAAAAAAAAAAAAAAIA/AAAAAAAAAAAAAIA/AAAAAAAAAAAAAAAAAAAAAAAAAAAAAAAAAAAAAAAAAAAlAAAADAAAAAAAAIAoAAAADAAAAAQAAAAlAAAADAAAAAEAAAAYAAAADAAAAAAAAAASAAAADAAAAAEAAAAWAAAADAAAAAAAAABUAAAASAEAAAoAAABwAAAAFQEAAHwAAAABAAAAAADYQVVV1UEKAAAAcAAAACoAAABMAAAABAAAAAkAAABwAAAAFwEAAH0AAACgAAAARgBpAHIAbQBhAGQAbwAgAHAAbwByADoAIABFAFIATgBFAFMAVABPACAARwBFAFIAQQBSAEQATwAgAFcAQQBTAE0ATwBTAFkAIABNAE8ATgBUAEkABgAAAAMAAAAEAAAACQAAAAYAAAAHAAAABwAAAAMAAAAHAAAABwAAAAQAAAADAAAAAwAAAAYAAAAHAAAACAAAAAYAAAAGAAAABgAAAAkAAAADAAAACAAAAAYAAAAHAAAABwAAAAcAAAAIAAAACQAAAAMAAAALAAAABwAAAAYAAAAKAAAACQAAAAYAAAAFAAAAAwAAAAoAAAAJAAAACAAAAAYAAAAD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/rLBrpSX0LAvdQSA7bU1TfGU0JfMdpQmzUlLXFrROfQ=</DigestValue>
    </Reference>
    <Reference Type="http://www.w3.org/2000/09/xmldsig#Object" URI="#idOfficeObject">
      <DigestMethod Algorithm="http://www.w3.org/2001/04/xmlenc#sha256"/>
      <DigestValue>5qfyF6ZvgeH+4ZAZ3037ewGlVGklhQf1yRoWxfnOlcg=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DafK2/CFl7oGOWlmIasfRELRDOdXJC8xQhsPidE5WPc=</DigestValue>
    </Reference>
    <Reference Type="http://www.w3.org/2000/09/xmldsig#Object" URI="#idValidSigLnImg">
      <DigestMethod Algorithm="http://www.w3.org/2001/04/xmlenc#sha256"/>
      <DigestValue>PHSxQO5aSljHkqN2/Y1CmFE6dZBKEluqaHMzPwrwpRE=</DigestValue>
    </Reference>
    <Reference Type="http://www.w3.org/2000/09/xmldsig#Object" URI="#idInvalidSigLnImg">
      <DigestMethod Algorithm="http://www.w3.org/2001/04/xmlenc#sha256"/>
      <DigestValue>4sLrrD3jhIuwlFG6f7viw+98SMhy/gADqpTFpWSEJX0=</DigestValue>
    </Reference>
  </SignedInfo>
  <SignatureValue>ZbdN1W6Trvs0ixSMEu6qNPSldel8s5wFV2hfuNSgL1A/xwCL/FQdZJrvkzHDANDw+BoxjW/U6238
Pwn6dbnFJ4nUVdNi1X/r6w81EUp1/l35Qp2IOKj5yQbj/5VCDxLzcUREnta0H264uN9c4RyN4WpJ
8cuNAXANjD64RGsc7Ic3jMg8W8GsSqNzqlZBm6WbrQmci9ICBrP70ez21hSDNVy+omNs5XEPtHyI
x/zn/U0lSnXTi7RjeSSsBkEez0EUGKiKC+ZDID4EvKlnf98rnNKabQINrKG9OaJxOrDDNW/bzJxa
8TUTYKBD7jiadB1l6rllULroDGbeE+C6AccfKw==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+hf8+Uv8/mfbrjhNfiqq7SbRS0T4MlX6kJDAlybOzC0=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hL7mpmGCdX2Yhv84wcvnJjRUX313LGarPkrAMAQ8SHw=</DigestValue>
      </Reference>
      <Reference URI="/xl/comments3.xml?ContentType=application/vnd.openxmlformats-officedocument.spreadsheetml.comments+xml">
        <DigestMethod Algorithm="http://www.w3.org/2001/04/xmlenc#sha256"/>
        <DigestValue>PddBAVCXoITXNnGadPHGUTfIDt2KLK8C+5wvh7NoUqY=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BYZntTShxTQ4NDPbA5xqBc2vd009yq3/+84k7f92680=</DigestValue>
      </Reference>
      <Reference URI="/xl/drawings/vmlDrawing2.vml?ContentType=application/vnd.openxmlformats-officedocument.vmlDrawing">
        <DigestMethod Algorithm="http://www.w3.org/2001/04/xmlenc#sha256"/>
        <DigestValue>vW+RzrC9aJtjC3NclLakrGZbazuaggqHHl2fucog50c=</DigestValue>
      </Reference>
      <Reference URI="/xl/drawings/vmlDrawing3.vml?ContentType=application/vnd.openxmlformats-officedocument.vmlDrawing">
        <DigestMethod Algorithm="http://www.w3.org/2001/04/xmlenc#sha256"/>
        <DigestValue>NlPJRjBTE1vgDDfWDj1V5RsnrrjABjGPpwRYF1uzAZg=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waWPVed7xkZ7Su22JpYpEeU6dWcJDTOQmKLdbYgkHZY=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JV/pqKPZm0f2QTVw3X9G2aSXTYtcqJxue0NYQ+dFly4=</DigestValue>
      </Reference>
      <Reference URI="/xl/media/image1.emf?ContentType=image/x-emf">
        <DigestMethod Algorithm="http://www.w3.org/2001/04/xmlenc#sha256"/>
        <DigestValue>HY96ffOcE0+Vo9EBkMkSjLwKNpSCckJ/lqVP6FIuXL0=</DigestValue>
      </Reference>
      <Reference URI="/xl/media/image2.emf?ContentType=image/x-emf">
        <DigestMethod Algorithm="http://www.w3.org/2001/04/xmlenc#sha256"/>
        <DigestValue>vAfXGT6VxTGdVE64H0dcYfmPuJWDmMFsn6rqTSRzmyg=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ifG0N/sDQOOM0Xd6BfqIeevfc//MBncc14aSz8CaKc0=</DigestValue>
      </Reference>
      <Reference URI="/xl/sharedStrings.xml?ContentType=application/vnd.openxmlformats-officedocument.spreadsheetml.sharedStrings+xml">
        <DigestMethod Algorithm="http://www.w3.org/2001/04/xmlenc#sha256"/>
        <DigestValue>rF44NBy7N5XxN7Aq/L1ODWXsWzep0TVddVq10M08UWc=</DigestValue>
      </Reference>
      <Reference URI="/xl/styles.xml?ContentType=application/vnd.openxmlformats-officedocument.spreadsheetml.styles+xml">
        <DigestMethod Algorithm="http://www.w3.org/2001/04/xmlenc#sha256"/>
        <DigestValue>DxQPUfiCfC5WTEvK+sPm6PckLJnx3H+c9g6z0jTzPEc=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5j83iycjXkTlapm2w2J2wfi7Eqrx5lu/5MJmbbRmDI8=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2RMdKOyH60p9VM78UjJlmgO71o3fnJcjMj/w+vbMj3Q=</DigestValue>
      </Reference>
      <Reference URI="/xl/worksheets/sheet2.xml?ContentType=application/vnd.openxmlformats-officedocument.spreadsheetml.worksheet+xml">
        <DigestMethod Algorithm="http://www.w3.org/2001/04/xmlenc#sha256"/>
        <DigestValue>PISfQKTv7gTpttSCgmRDn0xNuVPzBnbDzVcN19R9phc=</DigestValue>
      </Reference>
      <Reference URI="/xl/worksheets/sheet3.xml?ContentType=application/vnd.openxmlformats-officedocument.spreadsheetml.worksheet+xml">
        <DigestMethod Algorithm="http://www.w3.org/2001/04/xmlenc#sha256"/>
        <DigestValue>uANh/UzQSkEhciiXUGaP/wspMl3ETBvDbrpT9Ta/FTM=</DigestValue>
      </Reference>
      <Reference URI="/xl/worksheets/sheet4.xml?ContentType=application/vnd.openxmlformats-officedocument.spreadsheetml.worksheet+xml">
        <DigestMethod Algorithm="http://www.w3.org/2001/04/xmlenc#sha256"/>
        <DigestValue>WA5F0Rp4Ijkmzo0GveBpGV2aeJ8BjFRTC1AD/+bDZaA=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2024-03-27T14:20:32Z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{B8BE774E-1DD0-44ED-8308-961FD1C31CF7}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L8AAAC/AACAQwAA2EIDAAAAAAAAgAAAAID9//VCAAAAgAAAAID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2024-03-27T14:20:32Z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A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Mon/H8AAACgyif8fwAAEwAAAAAAAAAAAHOs/H8AAHWkBSf8fwAAMBZzrPx/AAATAAAAAAAAAAgXAAAAAAAAQAAAwPx/AAAAAHOs/H8AAEWnBSf8fwAABAAAAAAAAAAwFnOs/H8AACC6r6ODAAAAEwAAAAAAAABIAAAAAAAAACTaqyf8fwAAkKPKJ/x/AACA3qsn/H8AAAEAAAAAAAAAEASsJ/x/AAAAAHOs/H8AAAAAAAAAAAAAAAAAAAAAAACH9XCt/H8AAKBV60sVAgAAqzLcqvx/AADwuq+jgwAAAIm7r6ODAAAAAAAAAAAAAAAAAAAAZHYACAAAAAAlAAAADAAAAAEAAAAYAAAADAAAAAAAAAASAAAADAAAAAEAAAAeAAAAGAAAAMMAAAAEAAAA9wAAABEAAAAlAAAADAAAAAEAAABUAAAAhAAAAMQAAAAEAAAA9QAAABAAAAABAAAAAADYQVVV1UHEAAAABAAAAAkAAABMAAAAAAAAAAAAAAAAAAAA//////////9gAAAAMgA3AC8AMwAvADIAMAAyADQAAAA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AAAAAAI2a+jgwAAAADbr6ODAAAA0G4Cq/x/AAAAAAAAAAAAAAkAAAAAAAAA4G3pXBUCAAC4pgUn/H8AAAAAAAAAAAAAAAAAAAAAAADWBnesF7EAAIjar6ODAAAA/v////////8Q3JhZFQIAAKBV60sVAgAAsNuvowAAAAAAAAAAAAAAAAcAAAAAAAAAqAzCSxUCAADs2q+jgwAAACnbr6ODAAAA0c3Yqvx/AADoE4NUFQIAAPDbr6MAAAAAsNqvo4MAAAAAAAAAAAAAAKBV60sVAgAAqzLcqvx/AACQ2q+jgwAAACnbr6ODAAAAENyYW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JHFQIAABm4r6ODAAAAAwAAAAAAAADQbgKr/H8AAAAAAAAAAAAAAgAAAPx/AAAoAAAAAAAAAAAAAAD8fwAAAAAAAAAAAAAAAAAAAAAAALZod6wXsQAAiBe8cfx/AAAIIbxx/H8AAOD///8AAAAAoFXrSxUCAAAouq+jAAAAAAAAAAAAAAAABgAAAAAAAAAgAAAAAAAAAEy5r6ODAAAAibmvo4MAAADRzdiq/H8AAAEAAAAAAAAAyK2ZcQAAAACYcb1x/H8AAJB7gmAVAgAAoFXrSxUCAACrMtyq/H8AAPC4r6ODAAAAibmvo4MAAAAwS8dgFQIAAAAAAABkdgAIAAAAACUAAAAMAAAAAwAAABgAAAAMAAAAAAAAABIAAAAMAAAAAQAAABYAAAAMAAAACAAAAFQAAABUAAAACgAAACcAAAAeAAAASgAAAAEAAAAAANhBVV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AAAAAAAAAAAAAAAAAAAAAEAAAAAAAAAgZcJ9b2cAAAAAADAAAAAAABoj6ODAAAA0JsTrPx/AAABAAAAAAAAAA8AAMAAAAAApgkBAAAAAADIdg6s/H8AAAIAAAAAAAAADwAAwAAAAAAAAAAAgwAAAAEAAAAAAAAAAAAAAAAAAAAAAACAAAAAAHBhyav8fwAAyHYOrPx/AAAAAAAAAAAAAAMAAAAAAAAAgQIAAAAAAAAPAADAAAAAAA8AAMAAAAAAAQAAAAAAAAAAAAAAAAAAAKsy3Kr8fwAAQF2vo4MAAABkAAAAAAAAAAgAhWIVAgAAAAAAAGR2AAgAAAAAJQAAAAwAAAAEAAAARgAAACgAAAAcAAAAR0RJQwIAAAAAAAAAAAAAAHsAAAA0AAAAAAAAACEAAAAIAAAAYgAAAAwAAAABAAAAFQAAAAwAAAAEAAAAFQAAAAwAAAAEAAAAUQAAAHjWAAApAAAAGQAAAJUAAABFAAAAAAAAAAAAAAAAAAAAAAAAAP8AAABrAAAAUAAAACgAAAB4AAAAANYAAAAAAAAgAMwAegAAADMAAAAoAAAA/wAAAGsAAAABABAAAAAAAAAAAAAAAAAAAAAAAAAAAAAAAAAA/3//f/9//3//f/9//3//f/9//3//f/9//3//f/9//3//f/9//3//f/9//3//f/9//3//f/9//3//f/9//3//f/9//3//f/9//3//f/9//3//f/9//3//f/9//3//f/9//3//f/9//3//f/9//3//f/9//3//f/9//3//f/9//3//f/9/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zlnMUalFCEEIQRCCM45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ee/9//3//f/9//3//f/9//3//f/9//3//f/9//3//f/9//3//f/9//3//f/9//3//f/9//3//f/9//3//f/9//3//f/9//3//f/9//3//f/9/3nv/f1prCCEhBIwxUkpSSjFG917ee/9//3//f/9//3//f/9//3//f/9//3//f/9//3//f/9//3//f/9//3//f/9//3//f/9//3//f/9//3//f/9//3//f/9//3//f/9//3//f/9//3//f/9//3//f/9//3//f/9//3//f713/3/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ee/9/3nv/f/9//3//f/9//3//f/9//3//f/9/3nvee/9//3//f/9//3//f/9//3//f/9//3//f/9//3//f/9//3//f/9//3//f/9//3//f/9//3//f/9//3//f/9//3//f/9//3//f/9//3//f/9//3//f/9/914AAAghvXf/f/9//3//f/9//3//f/9//3//f/9//3/ee/9//3/ee/9//3/ee/9//3//f957nHP/f957/3//f/9/3nv/f/9//3//f/9//3//f/9//3//f/9//3//f/9//3//f/9//3//f/9//3//f/9//3//f/9/3nv/f/9/3nv/f/9//3//f/9//3//f/9//3//f/9//3//f/9//3//f/9//3//f/9//3//f/9//3//f/9//3//f/9//3//f/9/vXf/f/9/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397b/9//3//f/9//3//f/9//3//f/9//3//f/9//3//f/9//3//f/9//3//f/9//3//f/9//3//f/9//3//f/9//3//f/9//3//f/9//3//f/9//39SSkIIjDH/f/9//3//f/9//3//f/9//3//f/9//3//f/9//3//f/9//3//f/9//3/ee713/3//f/9//3//f/9/vXf/f/9//3//f/9//3//f/9//3/ee/9//3//f/9//3//f/9//3//f/9//3//f/9//3//f/9//3/WWmst917ee957/3//f/9//3//f/9//3//f/9//3//f/9//3//f/9//3//f/9//3//f/9//3//f/9//3+cc9573nv/f/9//3//f/9//3//f713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nsxRlpr/3//f5xz/3//f/9//3//f/9//3//f/9//3//f/9//3//f/9//3//f/9//3//f/9//3//f/9//3//f/9//3//f/9//3//f/9//3//f/9//3//f/9//3//fzFGSilzTv9//3//f/9//3//f/9//3//f/9//3//f957OWcxRnNOWmvee/9//3//f957/3//f713/3/ee713/3+9d/9//3//f/9//3//f/9/3nvee/9//3//f/9//3//f/9//3//f/9//3//f/9//3//f/9//3+9dwghAADGGO89/3//f/9//3//f/9//3//f/9//3//f/9//3//f/9//3//f/9//3//f/9//3//f/9//3//f957/39aa1JKtVb3Xv9/3nvee/9/3n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YY0IIlFL/f957/3//f/9//3//f/9//3//f/9//3//f/9//3//f/9//3//f/9//3//f/9//3//f/9//3//f/9//3//f/9//3//f/9//3//f/9//3//f/9//3/ee/9/ay3nHBhj/3//f/9//3//f/9//3//f/9//3//f/9/3nvvPSEEAABjDCklUko5Z+89xhgxRr13/3+cc2stCCFaa/9//3//f/9//3//f/9//39KKYwx917/f/9//3//f/9//3//f/9//3//f/9//3//f/9//3//f957QgjGGEIIQgiUUv9//3//f/9//3/ee/9//3//f/9//3//f/9//3//f/9//3//f/9//3//f/9//3//f/9//3//f5RSQgghBMYY917/f/9//3//f/9//3//f/9//3//f/9//3//f/9//3//f/9//3//f/9//3//f/9//3//f/9//3//f/9//3//f/9//3//f/9//3//f/9//3//f/9//3//f/9//3//f/9//3//f/9//3//f/9//3//f/9//3//f/9//3//f/9//3//f/9//3//f/9//3//f/9//3//f/9//3//f/9//3//f/9//3//f/9//3//f/9//3//f/9//3//f/9//38AAP9//3//f/9//3//f713vXfee/9//3//f/9//3//f/9//3/ee5RSMUacc/9//3//f/9//3//f/9//3//f/9//3//f/9//3//f/9//3//f/9//3//f/9//3//f/9//3//f/9//3//f/9//3//f/9//3//f/9//3//f/9//3//f/9/3nvOOQAAzjn/f/9//3//f/9//3//f/9//3//f/9//3//f5xz7z1KKUIIAAAAAEIIIQQAAM45vXe9d1prxhilFDFG3nv/f/9//3//f/9//3+9d6UUIQQIIVpr/3//f/9//3//f/9//3//f/9//3//f/9//3//f/9/3nsIIUopEEKEEMYYGGP/f/9//3//f/9//3//f/9//3//f/9//3//f/9//3//f/9//3//f/9//3//f/9//3//f/9/WmspJYQQSikxRpxz/3/ee/9//3//f/9//3//f/9//3//f/9//3//f/9//3//f/9//3//f/9//3//f/9//3//f/9//3//f/9//3//f/9//3//f/9//3//f/9//3//f/9//3//f/9//3//f/9//3//f/9//3//f/9//3//f/9//3//f/9//3//f/9//3//f/9//3//f/9//3//f/9//3//f/9//3//f/9//3//f/9//3//f/9//3//f/9//3//f/9//3//fwAA/3//f/9//3//f/9/zjnnHGstzjkQQnNOnHP/f/9//3//f/deSil7b/9/3nv/f/9//3//f/9//3//f/9//3//f/9//3//f/9//3//f/9//3//f/9//3//f/9//3//f/9//3//f/9//3//f/9//3//f/9//3//f/9//3//f957/3//f713hBApJf9//3//f/9//3//f/9//3//f/9//3//f/9//3//f/9/OWcxRmstAAAAAAAAxhhSSr13tVaMMZRStVb/f/9//3//f/9//3//f/9/7z0IIcYYrTX/f/9//3//f/9//3//f/9//3//f/9//3//f/9//3//f2stay17b9ZaIQRKKd57/3//f/9//3//f/9//3//f/9//3//f/9//3//f/9//3//f/9//3//f/9//3//f/9//3//f/deCCFrLUoprTXee/9//3//f/9//3//f/9//3//f/9//3//f/9//3//f/9//3//f/9//3//f/9//3//f/9//3//f/9//3//f/9//3//f/9//3//f/9//3//f/9//3//f/9//3//f/9//3//f/9//3//f/9//3//f/9//3//f/9//3//f/9//3//f/9//3//f/9//3//f/9//3//f/9//3//f/9//3//f/9//3//f/9//3//f/9//3//f/9//3//f/9/AAD/f/9//3//f/9//3/OOQAAAAAhBAAAQggIIWst1lr/f/9/UkpjDJxz/3+9d/9//3//f9573nv/f/9//3//f957/3//f/9/3nucc/9//3//f/9//3//f/9//3//f/9//3//f/9//3//f/9//3//f/9//3//f/9//3//f/9//3//f/9//3/GGAghe2//f/9//3//f/9//3//f/9//3//f/9//3//f/9//3//f/9/WmvWWtZa7z0AACEErTX3XqUUpRRzTv9//3//f/9//3//f/9//3/vPWstay0IIf9/vXf/f/9//3//f/9//3//f/9//3//f713/3//f957SikIIRhj/39KKWMMe2//f/9/vXf/f/9//3//f/9//3//f/9//3//f/9//3//f/9//3//f/9//3//f/9//3//f/9/nHMpJUIIQgghBHtv/3/ee/9//3//f/9//3//f/9//3//f/9//3//f/9//3//f/9//3//f/9//3//f/9//3//f/9//3//f/9//3//f/9//3//f/9//3//f/9//3//f/9//3//f/9//3//f/9//3//f/9//3//f/9//3//f/9//3//f/9//3//f/9//3//f/9//3//f/9//3//f/9//3//f/9//3//f/9//3//f/9//3//f/9//3//f/9//3//f/9//38AAP9//3//f/9//3//f/9//3//f+89xhilFKUUAABCCCEEAAAAACkl1lq9d/9//3+9d/9//3//f/9//3//f/9//3//f957/3//f/9//3//f/9//3//f/9//3//f/9//3//f/9//3//f/9//3//f/9//3//f/9//3//f/9//3//f/9//3/ee/deQghzTt57/3//f/9//3//f/9//3//f/9//3//f/9//3//f/9//3//f/9//3//f/9/GGNrLd57IQTnHGMMGGP/f/9//3//f/9//3//f845jDFrLYQQEEL/f/9//3//f/9//3//f/9//3/ee/9/3nv/f/9//3+1VucctVb/f3tvxhjOOd57/3//f/9//3//f/9//3//f/9//3//f/9//3//f/9//3//f/9//3//f/9//3//f/9/3nv/f5RSCCHnHO89nHP/f/9//3//f/9//3//f/9//3//f/9//3//f/9//3//f/9//3//f/9//3//f/9//3//f/9//3//f/9//3//f/9//3//f/9//3//f/9//3//f/9//3//f/9//3//f/9//3//f/9//3//f/9//3//f/9//3//f/9//3//f/9//3//f/9//3//f/9//3//f/9//3//f/9//3//f/9//3//f/9//3//f/9//3//f/9//3//f/9//3//fwAA/3//f/9//3//f/9//3//f/9//3//f/9/e2+tNUopCCGlFGMMpRRCCGstEEK1VnNOWmvee957/3//f/9//3//f/9//3//f/9//3//f/9//3//f/9//3//f/9//3//f/9//3//f/9//3//f/9//3//f/9//3//f/9//3//f/9/3nv/f957/3+EEK01nHP/f/9//3//f/9//3//f/9//3//f/9//3//f/9//3//f/9/3nv/f/9//3//f/9//3/GGOccYwytNXtv/3//f/9/3nv/f/9/UkprLSklQghjDL13/3//f/9//3//f/9//3/ee957/3/ee/9/vXf/f1prxhgxRr133ntrLWMM1lr/f/9//3//f/9//3//f/9//3//f/9//3//f/9//3//f/9//3//f/9//3//f/9//3//f/9/e29rLQghOWf/f/9//3//f/9//3//f/9//3//f/9//3//f/9//3//f/9//3//f/9//3//f/9//3//f/9//3//f/9//3//f/9//3//f/9//3//f/9//3//f/9//3//f/9//3//f/9//3//f/9//3//f/9//3//f/9//3//f/9//3//f/9//3//f/9//3//f/9//3//f/9//3//f/9//3//f/9//3//f/9//3//f/9//3//f/9//3//f/9//3//f/9/AAD/f/9//3//f/9//3+cc/9//3/ee957/3/ee3tv3nv/f713KSWEEAAAYwwAAAAAAADnHIQQ5xxzTpxz/3//f957/3//f/9//3//f/9//3//f/9//3//f/9//3//f/9//3//f/9//3//f/9//3//f/9//3//f/9//3//f/9//3/ee/9/3nv/f+ccpRT3Xv9//3//f/9//3//f/9//3//f/9//3//f/9//3//f/9//3/ee957/3//f/9/nHO9d3tvKSWEEEII5xw5Z/9//3//f/9//3/WWmMMKSWUUgAArTXee/9//3//f/9//3//f/9//38YY0ope2//f/9/WmulFGstWmv/fxhjpRSUUv9//3+9d/9//3//f/9//3//f/9//3//f/9//3//f/9//3//f/9//3//f/9//3//f/9//3//f9ZaQgilFFpr/3/ee/9//3//f/9//3//f/9//3//f/9//3//f/9//3//f/9//3//f/9//3//f/9//3//f/9//3//f/9//3//f/9//3//f/9//3//f/9//3//f/9//3//f/9//3//f/9//3//f/9//3//f/9//3//f/9//3//f/9//3//f/9//3//f/9//3//f/9//3//f/9//3//f/9//3//f/9//3//f/9//3//f/9//3//f/9//3//f/9//38AAP9//3//f/9//3//f/9//3+9d/9//3//f957/3//f/9/GGNrLZRSvXeccxhjay1CCCEEAAAAACEEQghjDEIICCFzTt573nvee/9//3//f/9//3//f/9//3//f/9//3//f/9//3//f/9//3//f/9//3//f/9//3//f/9//3//f/9//3//f713zjkAAHNO/3//f/9//3//f/9//3//f/9//3//f/9//3//f/9//3//f/9//3//fzlnvXf/f957/3+9d2MMIQQhBFJK3nv/f/9//3//f3tvpRQpJXtvMUbGGHtv/3//f/9//3//f/9/3nv/fxBCAAD3Xv9/3nt7b6UUxhgYY/9/3nu1Vpxz/3//f/9//3//f/9//3//f/9//3//f/9//3//f/9//3//f/9//3//f/9//3//f/9//3//f/9/3nuMMQAArTWcc/9//3//f/9//3//f/9//3//f/9//3//f/9//3//f/9//3//f/9//3//f/9//3//f/9//3//f/9//3//f/9//3//f/9//3//f/9//3//f/9//3//f/9//3//f/9//3//f/9//3//f/9//3//f/9//3//f/9//3//f/9//3//f/9//3//f/9//3//f/9//3//f/9//3//f/9//3//f/9//3//f/9//3//f/9//3//f/9//3//fwAA/3//f/9//3//f/9//3//f/9//3/ee/9//3/ee/9//385Z6UUGGP/f/9//3//f/9/OWcQQhBCSimlFAAAAAAAAAAAAAAhBEopMUZSSnNOtVZaa/9//3//f/9//3//f/9//3//f/9//3//f/9//3//f/9//3//f/9//3//f/9//3//f/9//3/WWmMMjDH/f/9//3//f/9//3//f/9//3//f/9//3//f/9//3//f/9//3//f/9//3//f/9//3//f/9/OWdKKWMM5xw5Z/9//3/ee/9/3nvWWsYYWmv/f5RSnHP/f/9//3//f/9//3//f/9/c04pJZxz/3//f7137z0hBJRS/3//f/9//3/ee957/3//f/9//3//f/9//3//f/9//3//f/9//3//f/9//3//f/9//3//f/9//3//f/9//3//f3tvpRQAANZa/3/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ee/deIQQ5Z/9//3//f/9//3//f/9//3/eexhjlFKUUsYYAAAAAAAAAABCCAAAIQRjDOccjDGMMa01e2//f/9//3/ee/9//3//f/9//3//f/9/vXf/f/9//3+9d/9//3//f/9//3//f5xzCCFCCK01nHP/f/9//3//f/9//3//f/9//3//f957/3//f/9//3//f/9//3//f/9//3//f/9//3//f1prxhgAAK013nv/f/9/e2+9dzlnYwxSSv9//3//f/9//3//f/9//3//f/9//3+UUs45nHP/f/9//385Z2MMrTX/f/9//3//f/9/3nv/f/9//3//f/9//3//f/9//3//f/9//3//f/9//3//f/9//3//f/9//3//f/9//3//f/9/3nvWWkIIxhicc/9//3//f/9//3//f/9//3//f/9//3//f/9//3//f/9//3//f/9//3//f/9//3//f/9//3//f/9//3//f/9//3//f/9//3//f/9//3//f/9//3//f/9//3//f/9//3//f/9//3//f/9//3//f/9//3//f/9//3//f/9//3//f/9//3//f/9//3//f/9//3//f/9//3//f/9//3//f/9//3//f/9//3//f/9//3//f/9//38AAP9//3//f/9//3//f/9//3//f/9//3//f/9/3nv/f/9/OWelFHtv/3//f/9//3//f/9//3//f/9//3//f/9//3//f/9/WmspJYQQYwyEEGMMQggAAAAAAAAAAAAAAAAhBIwxWmtaa3tv3nv/f/9/3nv/f/9//3//f/9//3/ee/9//3/ee/9//3+ccwgh5xxaa/9//3//f/9//3//f/9//3//f/9//3//f/9//3/ee/9//3//f/9//3//f/9//3//f/9//385Z8YYIQQAAM45vXf/f/9/OWdKKQghOWf/f/9//3//f/9//3//f/9//3//f/de5xyUUv9//3//f957ay0IIf9//3/ee/9//3//f/9//3//f/9//3//f/9//3//f/9//3//f/9//3//f/9//3//f/9//3//f/9//3//f/9//3//f/9/zjkAACkl/3//f713/3//f/9//3//f/9//3//f/9//3//f/9//3//f/9//3//f/9//3//f/9//3//f/9//3//f/9//3//f/9//3//f/9//3//f/9//3//f/9//3//f/9//3//f/9//3//f/9//3//f/9//3//f/9//3//f/9//3//f/9//3//f/9//3//f/9//3//f/9//3//f/9//3//f/9//3//f/9//3//f/9//3//f/9//3//fwAA/3//f/9//3//f/9//3//f/9//3//f/9//3//f/9//39zTgghvXf/f/9//3//f/9//3//f9573nv/f/9//3+9d713/3//f/9//3//f/9/vXcYY+89ay1KKSklhBAhBKUUYwwAAAAApRSMMZRS9173XtZae2+9d957/3/ee957/3//f/9/3nv/f/9/7z2lFLVW/3//f957/3//f/9//3//f/9//38YY/de3nv/f/9//3//f/9//3//f/9//3//f/9//3//f957vXdKKWMMIQQpJVJKWmu9dzFGQggIIXtv/3//f/9//3//f/9//3//f/9/GGOEEGst/3/ee/9/vXfvPWMMGGP/f/9//3//f/9//3//f/9//3//f/9//3//f/9//3//f/9//3//f/9//3//f/9//3//f/9//3//f/9//3//f957vXcYY6UUQggQQv9/3nv/f/9//3//f/9//3//f/9//3//f/9//3//f/9//3//f/9//3//f/9//3//f/9//3//f/9//3//f/9//3//f/9//3//f/9//3//f/9//3//f/9//3//f/9//3//f/9//3//f/9//3//f/9//3//f/9//3//f/9//3//f/9//3//f/9//3//f/9//3//f/9//3//f/9//3//f/9//3//f/9//3//f/9//3//f/9/AAD/f/9//3//f/9//3//f/9//3//f/9//3//f/9//3/ee601CCH/f/9//3//f/9//3//f/9//3//f/9/vXe9d957/3//f/9//3//f/9//3//f/9//3//f/9/nHM5Z3tve2/WWkopIQQhBCEEIQQhBAAAYwylFMYYpRTGGIwxGGMYY3tv/3//f/9//3+1VgghKSVaa/9//3/ee/9/3nv/f957/3+9d2MMQgh7b/9//3//f/9//3//f/9//3//f/9//3//f/9//3//f5xzGGOEEAAAQghjDOcchBDOOQghtVbee/9//3//f/9//3//f/9//3+9d+ccSin/f/9//3+9d3NOhBBrLf9//3//f/9//3//f/9//3//f/9//3//f/9//3//f/9//3//f/9//3//f/9//3//f/9//3//f/9//3//f/9/3nv/f/9/lFJjDGMM1lr/f/9//3//f/9//3//f/9//3//f/9//3//f/9//3//f/9//3//f/9//3//f/9//3//f/9//3//f/9//3//f/9//3//f/9//3//f/9//3//f/9//3//f/9//3//f/9//3//f/9//3//f/9//3//f/9//3//f/9//3//f/9//3//f/9//3//f/9//3//f/9//3//f/9//3//f/9//3//f/9//3//f/9//3//f/9//38AAP9//3//f/9//3//f/9//3//f/9//3//f/9//3//f/9/ay0IIZxz/3//f/9//3//f/9/3nv/f/9//3//f/9//3//f957vXf/f957/3//f/9//3//f/9//3//f/9//3//f957vXecc713Wmv3XjFGKSUhBCEEYwwIIQghYwxCCEIIQgiEEIQQhBCEEKUUpRRCCCkl1lqcc/9/3nv/f957/3+9d7VWYwwhBDFGvXfee/9//3//f/9//3//f/9//3//f/9//3//f5xz/3//fzlnay0AAIQQAAClFJRSCCFjDPde/3//f/9//3//f/9//3//f957ay0pJf9//3//f/9/1lqlFOcce2//f/9//3//f/9//3//f/9//3//f/9//3//f/9//3//f/9//3//f/9//3//f/9//3//f/9//3//f/9//3//f9573nvee4wxIQRrLZxz/3//f/9//3//f/9//3//f/9//3//f/9//3//f/9//3//f/9//3//f/9//3//f/9//3//f/9//3//f/9//3//f/9//3//f/9//3//f/9//3//f/9//3//f/9//3//f/9//3//f/9//3//f/9//3//f/9//3//f/9//3//f/9//3//f/9//3//f/9//3//f/9//3//f/9//3//f/9//3//f/9//3//f/9//3//fwAA/3//f/9//3//f/9//3//f/9//3//f/9//3/ee/9//38pJcYYOWf/f/9//3//f/9//3//f/9//3//f/9//3//f/9//3//f/9//3//f/9//3//f/9//3//f957/3//f/9//3//f/9//3//f/9//3//f/9/vXe1Vs45jDFKKWstxhhCCAAAAAAAAIQQCCGMMQghIQQAACEEAAAAAAAAAAAAAAAAAABrLSklpRQQQrVWUkpSSlJKc05zTnNOUkpSSlJKc05SSpRSc05SSpRSGGOcc/9//3/vPVJKlFLGGGste2//f/9//3//f/9//3//f/9/vXeMMeccOWf/f957/39aawghYwyUUv9//3//f/9//3//f/9//3//f/9//3//f/9//3//f/9//3//f/9//3//f/9//3//f/9//3//f/9//3//f/9//3+9d/9/e29rLWMMrTX/f/9//3//f/9//3//f/9//3//f/9//3//f/9//3//f/9//3//f/9//3//f/9//3//f/9//3//f/9//3//f/9//3//f/9//3/ee/9//3//f/9//3//f/9//3//f/9//3//f/9//3//f/9//3//f/9//3//f/9//3//f/9//3//f/9//3//f/9//3//f/9//3//f/9//3//f/9//3//f/9//3//f/9//3//f/9/AAD/f/9//3//f/9//3//f/9//3//f/9//3//f957/3//f4wxCCHWWv9//3//f/9//3//f/9//3//f/9//3//f/9//3//f/9//3//f/9//3//f/9//3/ee/9//3//f957/3//f/9//3//f957/3//f/9//3//f/9//3/ee713e28YY5RSUkprLWMMIQRCCGMMhBBKKRBC5xxCCKUUCCHGGIQQQghCCAghhBCEEAAAAAAAAAAAAAAAAAAAAAAAAAAAIQQAAAAAAAAhBAAAIQSEECkljDGcc957lFIpJaUUCCGMMe899169d/9//3//f/9//3//fzFGxhiMMd57/3//f/9/lFLGGGst3nv/f/9//3//f/9//3//f/9//3//f/9//3//f/9//3//f/9//3//f/9//3//f/9//3//f/9//3//f/9//3//f/9//3/ee/deYwylFNZa/3//f957/3//f/9//3//f/9//3//f/9//3//f/9//3//f/9//3//f/9//3//f/9//3//f/9//3//f/9//3//f/9//3//f/9//3/ee/9//3//f/9//3//f/9//3//f/9//3//f/9//3//f/9//3//f/9//3//f/9//3//f/9//3//f/9//3//f/9//3//f/9//3//f/9//3//f/9//3//f/9//3//f/9//38AAP9//3//f/9//3//f/9//3//f/9//3//f/9/3nv/f/9/nHOEEFJK/3//f/9//3//f/9//3//f/9//3//f/9//3//f/9//3//f/9//3//f/9//3//f/9//3/ee/9//3//f/9/vXf/f/9//3//f957vXe9d/9//3+9d/9//3//f/9//3//f/9//3//f9ZarTWlFMYYay1KKcYYYwxjDMYYQgilFCEExhhjDIwxSikpJRhj/3//f/9//3//f/9/vXe1VowxxhjGGM45SimEEGMMYwxjDBBCc07nHGMM5xwpJWMMAAAAAAAAAAAAAAAAAAAAAAAAYwzGGCkle297b713/3//f+cc5xz3Xv9//3//f/9//3//f/9//3//f/9//3//f/9//3//f/9//3//f/9//3//f/9//3//f/9//3//f/9//3//f/9//3//f/9//3/vPSEEYwz3Xr13/3//f/9//3//f/9//3//f/9//3//f/9//3//f/9//3//f/9//3//f/9//3//f/9//3//f/9//3//f/9//3/ee957c06lFEIIlFL/f/9//3//f/9//3//f/9//3//f/9//3//f/9//3//f/9//3//f/9//3//f/9//3//f/9//3//f/9//3//f/9//3//f/9//3//f/9//3//f/9//3//f/9//3//fwAA/3//f/9//3//f/9//3//f/9//3//f/9//3//f/9//3//fyEErTX/f/9//3//f/9//3//f/9//3//f/9//3//f/9//3//f/9//3//f/9//3//f/9//3//f/9//3+9d9573nu9d1prOWfWWnNOEELOOXNO1lqcc/9//3//f713/3//f/9//3//f957/3+cc5xzrTVCCCklrTXnHAghCCHGGOcchBCEEEIIpRQIISklzjlSSvde1lr3XrVWtVZaa957/3//f957/3//f/9//3//f/9//3/ee713nHNSSuccSilKKUopCCEIIeccCCGlFEIIAABjDGMMYwzGGOccjDH3XhhjKSWlFDFG3nv/f/9//3//f/9//3//f/9//3//f/9//3//f/9//3//f/9//3//f/9//3//f/9//3//f/9//3//f/9//3//f/9//3//f713xhhCCOcce2//f/9//3//f/9//3//f/9//3//f/9//3//f/9//3//f/9//3//f/9//3//f/9//3//f/9//3//f/9//3//f/9/WmulFAAAIQTnHDln/3//f/9//3//f/9//3//f/9//3//f/9//3//f/9//3//f/9//3//f/9//3//f/9//3//f/9//3//f/9//3//f/9//3//f/9//3//f/9//3//f/9//3//f/9/AAD/f/9//3//f/9//3//f/9//3//f/9//3//f/9//3//f/9/IQRKKd57/3//f/9//3//f/9//3//f/9//3//f/9//3//f/9//3//f/9//3//f/9/3nv/f/9//3//f/9/OWcQQuccxhhCCAAAAAAhBAAAYwwhBEop917/f/9//3//f/9/3nv/f/9//3/ee957/3/ee601QggxRv9//3//f5xzvXd7b3tvc07OOeccSimEECEEAAAAAAAAAAAAAIQQ5xxKKUopKSXWWt57/3//f957/3//f/9//3//f1prrTWUUt57/3//f713/3/ee1pr9173XlJKSimEEAAApRQhBCEEAAApJQghSinee/9//3/ee/9//3//f/9//3//f/9//3//f/9//3//f/9//3//f/9//3//f/9//3//f/9//3//f/9//3//f/9//3//f/9/3nu9d0opIQStNf9//3//f/9//3//f/9//3//f/9//3//f/9//3//f/9//3//f/9//3//f/9//3//f/9//3//f/9//3//f/9/vXcpJUIIUkrWWhBCc07/f/9//3//f/9//3//f/9//3//f/9//3//f/9//3//f/9//3//f/9//3//f/9//3//f/9//3//f/9//3//f/9//3//f/9//3//f/9//3//f/9//3//f/9//38AAP9//3//f/9//3//f/9//3//f/9//3//f/9//3/ee/9/3nvnHCklnHP/f/9/3nv/f/9//3//f/9//3//f/9//3//f/9//3//f/9//3/ee/9//3//f/9/vXecc1JKCCFjDCEEAAAAACEEpRQIIecchBAAAIQQIQTGGHtv/3//f/9//3//f957vXfee713/3/ee/9/vXcIIaUU1lp7b957/3//f/9//3//f5RS5xwpJWstUkpaaxhj914xRowxYwwAAAAAAAAAAGMMhBDGGKUUxhjGGKUUxhhKKSklpRQpJa01lFL/f/9//3//f/9//3//f/9/vXdSSmstlFKcc/dezjnOOfdejDHnHJxz/3//f/9//3//f/9//3//f/9//3//f/9//3//f/9//3//f/9//3//f/9//3//f/9//3//f/9//3//f/9//3//f/9//3//f/9/MUZCCGMMGGPee/9//3//f/9//3//f/9//3//f/9//3//f/9//3//f/9//3//f/9//3//f/9//3//f/9//3//f/9//397byEEpRRaa/9/3nvee/9//3//f/9//3//f/9//3//f/9//3//f/9//3//f/9//3//f/9//3//f/9//3//f/9//3//f/9//3//f/9//3//f/9//3//f/9//3//f/9//3//f/9//3//fwAA/3//f/9//3//f/9//3//f/9//3//f/9//3//f957/3/ee8455xx7b/9//3//f/9//3//f/9//3//f/9//3//f/9//3//f/9//3//f/9//3//f/dejDFjDAAAAAAAACEE5xyMMb13/3//f/9//3//f/9/7z0hBAAAYwxSSv9//3//f/9//3//f/9//3//f/9//3//f9ZaQgilFDln/3+9d/9/3nv/f/9/OWfnHOccxhgxRv9//3//f/9//3//f/9//3//f/deay1rLUopSilKKSkl5xznHCEEAABCCCEEAABCCCEEYwznHIwx7z1zTrVWtVbWWnNOay0xRjln/3/ee/9/GGOMMYQQtVb/f/9//3//f/9//3//f/9//3//f/9//3//f/9//3//f/9//3//f/9//3//f/9//3//f/9//3//f/9//3//f/9//3//f/9//3+cc+89hBBCCNZa/3//f/9//3//f/9//3//f/9//3//f/9//3//f/9//3//f/9//3//f/9//3//f/9//3//f/9//3//f3tvay3OOf9/3nv/f/9//3//f/9//3//f/9//3//f/9//3//f/9//3//f/9//3//f/9//3//f/9//3//f/9//3//f/9//3//f/9//3//f/9//3//f/9//3//f/9//3//f/9//3//f/9/AAD/f/9//3//f/9//3//f/9//3//f/9//3//f/9//3//f/9/UkohBBhj3nv/f/9//3/ee/9/3nv/f/9//3//f/9/vXf/f/9/3nu9d9573ntaazFGYwwAAGMMQgitNRBCc045Z957/3//f/9//3//f/9/3nucczFGCCEAAEII1lr/f/9//3/ee957/3//f/9//3//f/9/3ntSSgAAxhg5Z/9/3nvee/9//3/ee2st5xxSSucce2/ee/9/3nv/f/9//3//f/9//3//f/9//3//f/9/nHN7bxhjc04QQlJKjDGEEGMMIQQhBGMMAAAAAAAAAAAAAAAAhBCMMcYYxhitNRBC7z1rLaUUpRQhBBBCUkq9d957/3//f/9/3nv/f/9//3//f/9//3//f/9//3/ee/9//3//f957/3//f/9//3//f/9//3//f/9//3//f957vXfee/9//39rLWMMay3ee/9/3nv/f9573nv/f/9/3nv/f/9//3//f/9//3//f/9//3//f/9//3//f/9//3//f/9/3nv/f/9/WmuMMWst/3//f/9//3//f/9//3//f/9//3//f/9//3//f/9//3//f/9//3//f/9//3//f/9//3//f/9//3//f/9//3//f/9//3//f/9//3//f/9//3//f/9//3//f/9//3//f/9//38AAP9//3//f/9//3//f/9//3//f/9//3//f/9//3//f/9//385ZyklSinee/9//3//f957/3//f/9//3//f/9//3//f957nHPee/9/7z2EECEEAACEECkl1lq9d/9//3//f/9//3//f/9//3//f/9//3/ee/9//3+9d5RSpRQhBBBC/3//f/9//3//f/9//3//f/9//3//f/9/WmshBCEEtVb/f/9//3/ee/9/GGMxRlprhBAQQv9//3//f/9//3//f/9//3//f/9//3//f/9//3//f957/3//f/9//3//f601KSWUUv9/3nv/f/9//3//f/derTXnHEII5xxCCKUUYwxCCEIIQgjGGMYYpRQAACEEIQQAACEEAAAhBAAAIQRCCOcczjnWWt57vXfee/9/vXe9d713/3/ee957nHPee/9/3nucc/9//3//f/9/3nv/f/9//3//fzFGjDFjDOcc3nv/f957/3//f/9//3+cc9Za9157b957/3/ee3tvWmuEEEIIAAClFKUUIQQhBCEEIQRCCEIIpRRCCKUUpRQhBAAApRQAAOccEELee/9//3//f/9//3//f/9//3//f/9//3//f/9//3//f/9//3//f/9//3//f/9//3//f/9//3//f/9//3//f/9//3//f/9//3//f/9//3//f/9//3//fwAA/3//f/9//3//f/9//3//f/9//3//f/9//3//f/9//3//f713zjljDHtv/3/ee/9//3//f/9//3//f/9/3nvee/9/vXdaa1JKQgghBAAAYwzGGPde/3+9d/9//3/ee957/3//f/9//3//f/9//3//f/9/nHO9d/9//3+1VmMMYwy1Vv9/3nv/f/9//3//f/9//3//f713vXf/f/deIQQhBLVWnHO9d957/3/ee3NOKSXvPZRSGGP/f957/3//f/9//3//f/9//3//f/9//3//f/9//3//f957e2/ee/9/UkqlFDFG/3//f/9/3nv/f/9/3nv/f/9/917GGGstWmvee713/39zTowxKSXGGIQQxhjnHMYYpRTGGIQQYwwAAAAAAAAhBAAAIQQAAAAAAAAAAAAAAAAAACEEAACEECklMUYxRjFGc04YYxhjtVZSSlJKGGNaazlnay3GGCklhBCUUlprOWdaazlnOWdaa9Za5xwhBGMMxhgIIaUUYwxCCGMMjDGlFGstrTXnHGstxhiEEKUUxhhjDCEECCGMMUIIIQSMMeccYwwAAFJK3nv/f713/3//f/9//3//f/9//3//f/9//3//f/9//3//f/9//3//f/9//3//f/9//3//f/9//3//f/9//3//f/9//3//f/9//3//f/9//3//f/9/AAD/f/9//3//f/9//3//f/9//3//f/9//3//f/9//3//f/9//39SSgAAc07/f/9//3//f/9//3//f/9//3//f713lFKEEAAAQggAAM45lFIYY7133nv/f713/3//f/9/3nv/f/9//3//f/9//3//f/9//3//f/9/vXf/f/9/GGPnHGMMUkr/f/9//3//f/9//3//f/9//3//f5xz3nvWWgghAAClFDln/3//f/9/WmuEEDlnMUYpJZxz/3//f/9//3//f/9//3//f/9//3//f/9//3/ee/9//3//f/9//397bwghhBD3Xv9//3/ee/9//3//f/9//397b0opSin/f/9//3/WWiklCCFKKWst1lr/f/9//3//f957vXcYY9ZatVbWWtZalFLvPUoppRSEEKUUxhhCCCEEAAAhBAAAIQQAACEEAAAAAAAAAAAAAAAAAACEEAAAIQQAAGMMYwyEECEEIQQAAAAAAAAAACEEQggAAIQQIQRjDEIIIQQhBEIIhBBrLYQQ5xznHMYYxhhjDKUUay2MMeccYwylFAghjDEpJYwxKSVrLSEEjDF7b/9//3//f/9//3//f/9//3//f/9//3//f/9//3//f/9//3//f/9//3//f/9//3//f/9//3//f/9//3//f/9//3//f/9//3//f/9//3//f/9//38AAP9//3//f/9//3//f/9//3//f/9//3//f/9/3nv/f/9//3//f9ZaIQTGGP9//3//f/9//3//f/9//3//f3tvMUalFAAAAAAQQhhj3nv/f/9//3//f957/3+9d/9//3//f713vXf/f/9//3//f/9//3/ee/9//3//f/9//3//f7VWQgilFPde3nv/f/9//3//f/9//3//f/9/3nvee957nHPOOUIICCFSSr13/39aa6UUxhhjDCEEUkr/f/9//3//f/9//3//f/9//3//f/9//3//f/9//3/ee957/3//f/9/MUalFNZa/3//f/9/3nv/f/9//3/ee957rTUIIZxze2/vPWMMQghjDEIISinWWv9/3nv/f/9//3//f/9/3nv/f/9//3//f957nHOcc3tvnHN7b1prOWdaazln9173XjlnOWc5Z1prWmtaa/deMUaEEKUUIQQIIa01UkpjDAAA5xwIIecczjlzTkopQggAAAAAAAAAAAAAAAAAAAAAAAAAAAAAAAAAAAAAIQRCCCEEIQQAAAAAIQQhBAAAQgjnHGMMYwwhBEIISilaa/9//3//f/9//3//f/9//3//f/9//3//f/9//3//f/9//3//f/9//3//f/9//3//f/9//3//f/9//3//f/9//3//f/9//3//f/9//3//f/9//3//fwAA/3//f/9//3//f/9//3//f/9//3//f/9//3/ee/9//3//f/9/3ntKKUIInHP/f/9//3//f/9//3//f5RSrTUAACEEzjm9d/9//3//f/9//3/ee/9//3/ee/9//3//f/9//3//f/9//3//f/9//3//f/9//3//f/9/3nvee/9/3nsQQiEEQggxRv9//3//f/9//3//f/9//3//f/9//3//f/9/c06lFAAASimUUv9/3ntqKa01EELnHL13/3//f/9//3//f/9//3//f/9//3//f/9//3//f/9//3//f/9/3nu1VqUU1lr/f957/3//f/9//3/ee/9//39SSkIISinOOUIIAAAIIZRSrTUAAOccnHP/f/9//3+9d957/3//f/9//3/ee/9//3//f957/3//f/9//3//f/9//3//f/9//3//f/9//3//f/9//3//f/9//3//f/9//3//f/9/3nuEEEIIlFL/f/9//3//f/9//3//f/9//3//f/9//3//f/9//3//f1prlFJzTnNOvXf/f/9/e2//f/9/WmulFAgh1lr/f/9//3//f/9//3//f/9//3//f/9//3//f/9//3//f/9//3//f/9//3//f/9//3//f/9//3//f/9//3//f/9//3//f/9//3//f/9//3//f/9//3//f/9//3//f/9/AAD/f/9//3//f/9//3//f/9//3//f/9//3//f/9//3//f/9//3//f4wxQgjWWv9//3//f/9/3nveezFGQggAAKUUzjmcc957/3+9d/9//3//f/9//3//f/9//3//f/9//3//f/9//3//f/9//3//f/9//3//f/9//3//f/9//3//f1prjDEAAKUU1lree957/3//f/9/3nv/f/9//3/ee/9//3/ee7VWay0AAEIIjDHvPQghBx3vOUIIrTH/e/57/3v+e/9/3nv+e/9//3//f/9//3//f/9//3//f/9//3//f5xzKSUIIXtvvXf/f957/3/ee7133nv/f7VWay1jDEIIAAAIIRhj/3+cc0IIIQQxRv9//3/ee/9//3//f957/3//f/9//3/ee957/3//f/9//3//f/9//3//f/9//3//f/9//3//f/9//3//f/9//3//f/9//3//f/9//3//f1JKYwwpJRhj/3/ee/9//3//f/9//3//f/9//3//f/9//3//f/9//3//f/9//3//f/9//3//f/9//3//f+89xhj3Xv9//3//f/9//3//f/9//3//f/9//3//f/9//3//f/9//3//f/9//3//f/9//3//f/9//3//f/9//3//f/9//3//f/9//3//f/9//3//f/9//3//f/9//3//f/9//38AAP9//3//f/9//3//f/9//3//f/9//3//f/9//3//f/9//3//f/9/vXelFOccnHN7b/9//3+ccwghAAAAAAghWmv/f/9//3/ee/9//3//f/9//3//f/9//3//f/9//3//f/9//3//f/9//3//f/9//3//f/9//3//f/9//3//f/9//3+cc4wxAACEEHNO/3//f/9//3//f/9//3//f/9//3//f/9//3/ee5RSCCEAACEASiXNNRhfSSWlEHtr/3//f/9//3//f/9//3//f/9//3//f957/3//f/9//3//f/9/3nt7bwAAzjn/f/9//3//f/9//3//f1prGGMpJQghxhhKKZxz/3//f/9/rTWlFCEEnHP/f/9//3//f/9//3//f/9/nHO9d713/3//f/9//3//f957/3//f/9//3//f/9//3//f/9//3//f/9//3//f/9//3//f/9//3//f/9/3nsxRiEEYwzWWv9//3+9d/9//3//f/9//3//f/9//3//f/9//3//f/9//3//f/9//3//f/9//3//f/9/vXelFEop/3//f/9//3//f/9//3//f/9//3//f/9//3//f/9//3//f/9//3//f/9//3//f/9//3//f/9//3//f/9//3//f/9//3//f/9//3//f/9//3//f/9//3//f/9//3//fwAA/3//f/9//3//f/9//3//f/9//3//f/9//3//f/9//3//f/9//3//f0opQgiUUpxz/3//f1JKAABCCGst917/f957/3//f/9/3nv/f/9//3//f/9//3//f/9//3//f/9//3//f/9//3//f/9//3//f/9//3//f/9//3//f/9//3//f/9/OWdKKQAASil7b/9/3nv/f/9//3//f/9//3//f/9//3+9d/9//3+cc3NOxhQgAGIIzTWEDGMIjC17a/9//3v/f/9//3//f/9//3//f/9//3//f/9//3//f/9//3//f713ay0AAJxzvXfee/9/e2+cc713GGOtNQghay1SSjln/3/ee/9//38YYwghYwwYY/9/vXd7b/9//3//f/9//3//f/9//3//f/9/Wmucc957/3//f/9//3//f/9//3//f/9//3//f/9//3//f/9//3//f/9//3//f/9//3//f5xzrTUAACkle2//f957/3/ee/9//3//f/9//3//f/9//3//f/9//3//f/9//3//f/9//3//f/9//3+9d8YYKSX/f957/3//f/9//3//f/9//3//f/9//3//f/9//3//f/9//3//f/9//3//f/9//3//f/9//3//f/9//3//f/9//3//f/9//3//f/9//3//f/9//3//f/9//3//f/9/AAD/f/9//3//f/9//3//f/9//3//f/9//3//f/9//3//f/9//3//f713e28hBMYY3ntaazFGpRRCCBBC/3//f/9//3//f/9//3//f/9//3//f/9//3//f/9//3//f/9//3//f/9//3//f/9//3//f/9//3//f/9//3//f/9//3//f/9//3//f/depRRCCIwxvXf/f957/3//f/9//3//f/9//3/ee/9//3//f/9//3+cczBCYggpISkhYwxBBGopMEIwQs45zTX3XlprnHP/f/9//3/ee/9//3//f/9//3//f/9/3nsQQkoptVbee/9//3/WWs455xwAACEEpRSlFBBCvXe9d/9//3/ee957jDHnHDFG/39SSsYYUkr/f/9//3//f/9//3//f/9/tValFKUUzjl7b/9//3//f/9//3//f/9//3//f/9//3//f/9//3//f/9//3//f/9//3//f/9//39aa601IQTOOXtv/3//f/9//3//f/9//3//f/9//3//f/9//3//f/9//3//f/9//3//f/9//3//f713CCFjDJxz/3//f/9//3//f/9//3//f/9//3//f/9//3//f/9//3//f/9//3//f/9//3//f/9//3//f/9//3//f/9//3//f/9//3//f/9//3//f/9//3//f/9//3//f/9//38AAP9//3//f/9//3//f/9//3//f/9//3//f/9//3//f/9//3//f/9/vXf/fyklAADOOQghhBAAACklnHO9d/9//3//f/9//3//f957/3//f/9//3//f/9//3//f/9//3//f/9//3//f/9//3//f/9//3//f/9//3//f/9//3/ee/9//3//f/9/3nvvPUIIQgi1Vv9//3//f/9//3//f/9//3+cc/9/3nvee/9//3/ee/9/3nesMaUQaynGGIMMIQCDDEIEAAAAAIQQpRStNdZavXf/f/de915aa5xz3nu9d/9//397b8YYKSVjDOccxhjGGGMMIQQAAIQQUkpzTkIIKSVaa/9/3nv/f713/3/3XqUUpRR7b9ZaAABjDLVWvXf/f/9//3/ee/9//3+MMQAA5xwhBO89/3//f/9//3//f/9//3//f/9//3//f/9//3//f/9//3//f/9//3//f/9//3//f713nHOEECEErTWcc/9//3//f/9//3//f/9//3//f/9//3//f/9//3//f/9//3//f/9//3//f/9//3+MMSEEMUb/f/9//3//f/9//3//f/9//3//f/9//3//f/9//3//f/9//3//f/9//3//f/9//3//f/9//3//f/9//3//f/9//3//f/9//3//f/9//3//f/9//3//f/9//3//fwAA/3//f/9//3//f/9//3//f/9//3//f/9//3//f/9//3//f/9//3//f/9/OWfnHEIIQgiEEDFG/3//f/9//3//f/9//3//f/9//3//f/9//3//f/9//3//f/9//3//f/9//3//f/9//3//f/9//3//f/9//3//f/9//3//f/9//3//f/9/vXfee/9/MUYAACkl/3//f/9//3//f957/38YY0II5xw5Z/9/e2/3Xvde1lb/e/ZaxRTNNf9/c0qlEOcYKSFKJTFCxhghBAAAAAAAAAAAAAAAAAAAAAAAAAAAAABjDAAAQgghBKUUQghCCKUUxhgIIfde/3//f/9/SiljDLVWvXf/f/9//3/ee/9/QghjDFJK/3+cc0opAAC1Vt57/38xRoQQAADGGIwxCCFKKSklxhg5Z/9//3//f/9//3//f3tvOWc5Z713/3//f/9//3//f/9//3//f/9//3//f/9//3//f/dehBAhBHNO/3+9d/9//3//f/9//3//f/9//3//f/9//3//f/9//3//f/9//3//f957/3//fzln5xxjDNZa/3//f/9//3//f/9//3//f/9//3//f/9//3//f/9//3//f/9//3//f/9//3//f/9//3//f/9//3//f/9//3//f/9//3//f/9//3//f/9//3//f/9//3//f/9/AAD/f/9//3//f/9//3//f/9//3//f/9//3//f/9//3//f/9//3//f/9//3//f845jDEpJTFGvXfee/9/e2/ee/9//3//f/9//3//f/9//3//f/9//3//f/9//3//f/9//3/ee/9/3nv/f957/3+9d/9//3//f/9//3//f/9/3nv/f/9/3nv/f/9//39aawAAQgh7b957/3/ee9573nv/f713hBAhBM45/39rLQAAAAAhABhj/38pIaUQGF/edwgh5xzGFAgdKCFSShBC7z3OOc45zjlrLWstrTWtNa01ay1KKeccjDGMMcYYxhjGGBBCe2+cc/9//3//f/9/3nutNWMMEEL/f/9//3/ee/9/3nu1ViEESimcc/9/1lpCCAAAEEI5Z845YwxjDEIIQgjnHGstzjmEEO893nvee957GGM5Z3NOxhhjDGMMCCEYY/9//3/ee/9/3nv/f957/3/ee/9/3nvee/9/3nutNSEEpRQYY/9//3//f/9/nHP/f957/3//f/9//3//f/9//3//f/9//3//f/9//3//f957/39KKYQQlFL/f/9/3nv/f/9//3//f/9//3//f/9//3//f/9//3//f/9//3//f/9//3//f/9//3//f/9//3//f/9//3//f/9//3//f/9//3//f/9//3//f/9//3//f/9//38AAP9//3//f/9//3//f/9//3//f/9//3//f/9//3//f/9//3//f/9//3//f/9/WmsIIYwxCCHWWv9/3nv/f957/3//f/9//3//f/9//3//f/9//3//f/9/3nvee/9//3//f/9//3//f845Silaa/9/3nv/f1prc04xRhhjvXf/f957/3//f713/3//f1prtVZjDCEEe2//f/9//3//f/9//39aa0opKSXvPWMMSilKJYQM1lr/fzFCAACEDFlnWmcpITFCjC0pIUopnHP/f/9/vXe9d/9//3//f/9//3//f/9/3nv/f/9/GGPOOUope2//f/9//3//f/9/3nv/fxhjxhilFP9//3//f/9//3//f957KSUAADln3nv/fzFGhBAAAGMMQgjGGKUUIQQhBOccrTXOOc45917/f/9/UkpjDCEExhjGGCklxhgAAGMMzjn/f5xz/3//f3tv/3+cc/9//3//f/9//3//f/9/7z0AACkl3nv/f/9//3//f/9//3//f/9//3//f/9//3//f/9//3//f/9//3/ee/9//3//f7VWhBCtNb13/3//f/9//3//f/9//3//f/9//3//f/9//3//f/9//3//f/9//3//f/9//3//f/9//3//f/9//3//f/9//3//f/9//3//f/9//3//f/9//3//f/9//3//fwAA/3//f/9//3//f/9//3//f/9//3//f/9//3//f/9//3//f/9//3//f/9//3//f4QQjDGlFHNO/3+9d/9//3//f/9//3//f/9//3//f/9//3/ee/9//3//f/9//3/ee713/3+cc2MMIQQAACEEYwzWWr13SikAACEEIQRzTpxzlFIpJYQQCCHWWntv3nu9d2stAACtNRhjzjkhBGMMrTVaa5xzEEJjDIQQxhgIIcYYayn2Wt53nG9SSoQM91r+e1lnUkZqKQgdpRQIIVpr/3//f/9//3/ee/9//3//f957/3/ee/9//3//f3NO5xzvPf9/3nv/f957/3/ee/9/WmsIIYQQ/3//f/9//3//f/9//38xRgAAUkr/f5xz/39SSmMMYwzGGCklpRQIIaUU5xwpJa017z1aa/9/nHOtNQghhBClFCklrTXnHEIIQggAACkl5xxCCIwx917ee/9/nHO9d957/3+cc957/3/ee8YYYwzOOb13/3+9d/9//3//f/9//3//f/9//3//f/9//3//f/9//3//f/9//3//f957vXcAAGMMGGP/f957/3//f/9//3//f/9//3//f/9//3//f/9//3//f/9//3//f/9//3//f/9//3//f/9//3//f/9//3//f/9//3//f/9//3//f/9//3//f/9//3//f/9/AAD/f/9//3//f/9//3//f/9//3//f/9//3//f/9//3//f/9//3//f/9//3//f/9/hBBrLWstEEL3Xv9/3nv/f/9//3//f/9//3//f/9//3//f/9//3+9d9Za1lp7b/9//3/eeyklQghKKXNOay1CCAAACCEhBEIIYwxCCAAAAAAAAKUU5xyEEAAAxhjOOf9/WmvnHMYYIQQhBMYYpRRjDOccc06cc845hBBKKecctVasMSklayl6a1JG5xgxQr1zainGFEoliy2tNYQQSim9d713/3//f/9//3//f/9//3//f/9//3//f/9/tVZjDKUU/3/ee/9/vXf/f/9//3/ee4wxhBCUUv9//3//f/9//3//f1prxhhjDP9/3nv/f/9/5xznHIwx5xyMMd57nHNzTkIIhBBjDEopnHP/fyklhBCEEAghay2tNa011loQQkIIQghjDEIIAABCCIwxrTUIIcYYrTUYY/9//3//f/9/e2/GGAAAKSW9d/9//3//f/9//3//f/9//3//f/9//3//f/9//3//f/9//3//f957/3//f4wxQgjOOXtv/3//f/9//3//f/9//3//f/9//3//f/9//3//f/9//3//f/9//3//f/9//3//f/9//3//f/9//3//f/9//3//f/9//3//f/9//3//f/9//3//f/9//38AAP9//3//f/9//3//f/9//3//f/9//3//f/9//3//f/9//3//f/9/3nv/f/9//39KKeccay0pJSklOWf/f/9//3//f/9//3//f/9//3//f/9//3//f7VWpRRjDEopc06cc957pRSlFFJK/3+cc1JKYwwhBEIIjDH3XrVWpRQAAIQQEEJaa9ZaCCEAAEIIEELWWowxKSXnHMYYxhjnHMYYYwxjDCklCCEIIQgh5xwxRptvKSEhBAcdpBAIHcYUWmcHHYQMzjUpIQghhBAAAJRS/3/ee/9//3//f/9//3//f/9//3//f713/3+cc2stIQRzTt57/3//f/9//3//f/9/1lqEEMYY3nv/f/9//3//f/9/nHOMMQAAc07/f9573nv3XsYYxhhKKSklUkq9d713ay1jDGMMQgitNXtvKSVCCOccCCGlFAghSilSSr131loIIaUUMUbnHKUUCCEAAIQQhBAAAIQQSimcc957/3+9d3NOQgghBBBC3nv/f957/3//f/9//3//f/9//3//f/9//3//f/9//3//f/9//3//f/9/tVbGGGMMMUb/f/9//3//f/9//3//f/9//3//f/9//3//f/9//3//f/9//3//f/9//3//f/9//3//f/9//3//f/9//3//f/9//3//f/9//3//f/9//3//f/9//3//fwAA/3//f/9//3//f/9//3//f/9//3//f/9//3//f/9//3//f/9//3+9d/9//3//f3NO5xwpJUopIQTGGFpr/3//f/9//3//f/9//3//f/9//3//f/9/WmtKKQghIQQAAO89/3+tNQAAjDF7b/9//3//f/deQgilFPde/3//fzFGQghCCFJK/3//f3tvCCFjDEIIpRSMMaUUKSUpJSkljDEIIYQQAAAAAIQQpRSMMaUUnG/WVqwxQQTGFAgdQgS1Ur13YwxKJWsp5xxaa9ZapRQIIf9//3//f/9//3//f/9//3//f/9//3/ee/9/c07GGCEE/3+cc/9//3//f/9//3//f0ophBAYY/9//3+9d/9/3nv/fzFGCCFjDLVW/3/ee5xzay1KKa01CCGEEAghGGP/f3tvYwyEEEIIlFLee1prxhilFJRSnHMQQqUU7z3ee5RSxhitNeccKSXGGIwxUkrvPUophBBCCGMM914YY/9//38QQgghQgi1Vv9//3//f/9//3//f/9//3//f/9//3//f/9//3//f/9//3//f/9/vXf/f7VWQgjnHP9/3nv/f/9//3//f/9//3//f/9//3//f/9//3//f/9//3//f/9//3//f/9//3//f/9//3//f/9//3//f/9//3//f/9//3//f/9//3//f/9//3//f/9/AAD/f/9//3//f/9//3//f/9//3//f/9//3//f/9//3//f/9//3//f/9//3//f/9/e2/OOeccpRRKKUIIc07/f/9/3nv/f713/3+9d/9//3//f/9//3//f/9//38QQkIIYwwxRpxzKSVCCIwx/3//f/9//3+MMYQQCCE5Z/9//38QQkIIhBD3Xv9//3//f/deay2lFCklCCExRoQQ5xyMMXtvGGMpJWMMxhgxRr13hBBzTv9/OWdjDKUUSinnHHNO/38pJSkl5xyMMVprzjn3XiEEtVb/f/9//3//f/9//3//f/9//3//f/9//3+9d+ccQgj3Xv9//3//f/9//3/ee/9/zjljDGstvXf/f/9//3/ee/9/vXelFCklay3/f957/39zToQQCCEIIaUUYwznHN57/38QQmMMIQSlFHtv/3+1VgghrTUpJaUUxhjGGK01WmuMMecc5xxKKQghzjkxRgghCCEIIUopKSUhBAghrTVSSowx5xwhBAghOWf/f713/3//f/9//3/ee/de1lq9d/9/vXf/f/9//3//f/9//3//f/9/3nulFMYYEEL/f713/3//f/9//3//f/9//3//f/9//3//f/9//3//f/9//3//f/9//3//f/9//3//f/9//3//f/9//3//f/9//3//f/9//3//f/9//3//f/9//38AAP9//3//f/9//3//f/9//3//f/9//3//f/9//3//f/9//3//f/9//3//f/9//3/ee3NOxhhrLYQQCCFCCBBCvXf/f/9//3/ee/9//3//f/9//3//f/9//3//f9571lpjDIQQOWf/fwghQggYY/9//3//f5xzay0AAAghGGP/f9571lqEECEErTW9d/9//3+cc4QQSinvPVprWmshBKUUlFL/f/9/tVYpJXtvMUZjDKUUWmv/f1JKAAApJQgh5xx7bzlnKSWEEGst5xwIIZxzKSWEEJRS/3//f/9//3/ee/9//3//f/9//3//f/9/UkohBO893nv/f/9//3/ee/9//3/3XkIIpRRjDHNOvXfee713/3/eexBCAADnHL13/3+9d/9/tVbnHOccpRSEEAAA1lr/f/9/916EECEE7z3ee/9/vXeEEAAACCHnHCklYwytNf9/1lprLWstay0pJWst5xznHEop915aa8YYpRQhBCEEIQSlFAghIQSMMd57vXf/f/9//3//f713xhghBIwxOWf/f/9//3//f/9//3//f/9//3//f845IQSlFBhj3nv/f/9//3//f/9//3//f/9//3//f/9//3//f/9//3//f/9//3//f/9//3//f/9//3//f/9//3//f/9//3//f/9//3//f/9//3//f/9//3//fwAA/3//f/9//3//f/9//3//f/9//3//f/9//3//f/9//3//f/9//3//f/9//3//f/9/916lFEopxhgIIUIIQghSSv9/3nu9d/9//3//f/9//3//f/9//3//f/9//3/ee+89hBDGGFpr1lpjDCklOWf/f713/3+UUqUUAABrLb13/3+9d1JKIQRCCO89vXf/f3tvpRStNaUUpRT/f601YwyEEDln/3//f1JKQgghBCklhBBrLb13OWcIIWMMjDFjDLVW3nv3XoQQxhjnHFJKe2+UUkIICCF7b/9//3//f957/3//f/9//3//f/9//397bwAA5xx7b957/3//f957/3//f5xzpRTnHGMMSin/f/9/vXf/f/9/vXcAAGMMtVb/f957/3//f/depRRjDJRSxhgIIVpr/3//f3NOhBBjDHNO/3//fzFGhBClFIQQhBCEEEIIEEJzTgghKSUIIQgh5xznHCklCCEIISklpRQIIaUUSimEEMYYSinGGIQQUkree/9//3/ee/9//38QQmMMIQRrLb133nvee/9//3//f/9//3//f/9/nHNjDEIIay3ee/9//3//f/9//3//f/9//3//f/9//3//f/9//3//f/9//3//f/9//3//f/9//3//f/9//3//f/9//3//f/9//3//f/9//3//f/9//3//f/9/AAD/f/9//3//f/9//3//f/9//3//f/9//3//f/9//3//f/9//3//f957/3//f/9//3//f2stYwxaa5xzrTVjDKUUlFK9d/9//3//f/9//3//f/9//3//f/9//3/ee/9/3ntzTmMMxhj3Xu89IQTnHHtv3nv/f713rTVCCAAACCFaa/9/vXdzToQQIQSMMb13/38pJcYYCCFCCHtvnHOEEGMMYwxzTv9/3nu1VsYYpRQIIWMMjDH/f1prpRSEEAghrTX/f957rTVjDEophBCUUv9/SikAADFG3nv/f957/3//f/9//3//f/9//3/ee/9/zjlCCNZa/3//f/9/3nv/f/9//3+tNcYY7z3GGDln/3//f/9//3//f+89IQRjDJxz/3//f/9/vXcIISkl/3+1ViEESinee/9/3nv3XoQQYwyUUv9/vXc5Z6UU5xycc1prYwwhBGMMrTVKKYwx5xxrLSklKSVrLYQQCCGMMTFGKSVKKWstCCGtNa01pRSEEIwxOWf/f/9//3//f/9/tVYhBCEE1lr/f/9//3//f/9//3//f/9//3//f/deIQQAADln3nv/f/9//3//f/9//3//f/9//3//f/9//3//f/9//3//f/9//3//f/9//3//f/9//3//f/9//3//f/9//3//f/9//3//f/9//3//f/9//38AAP9//3//f/9//3//f/9//3//f/9//3//f/9//3//f/9//3//f/9//3//f/9//3//f/9/UkpjDEopMUYYYyEEIQRjDFJKWmv/f/9//3//f/9//3//f/9//3//f/9//3//f5xzUkoAAIQQpRTGGKUU7z3/f/9//3+ccyklQggAAM45vXf/f713rTUhBEII5xxzTrVWpRRKKWMMe2+9dxBCYwxjDIQQ1lree713e28AAKUUhBAhBDln/39SSkIIpRTnHFpr/385Z4QQYwznHCkltVb3XsYYCCFaa/9//3//f/9//3//f/9//3//f/9//3+cc4QQay29d/9//3//f957/3/ee1pr5xznHGMMEELee/9//3//f713WmvGGAAArTXee/9//3+cc5RSCCF7b1prYwwhBN57/3//f/9/c04hBOcc917/f/9/SikAAO89tVYQQgAApRQxRntvUkrnHAghKSXGGIwxKSVKKXNOUkopJe895xyMMa01rTVKKeccAACtNTln/3//f/9//3//f2stIQQpJbVWvXf/f/9//3//f/9//3//f/9/vXeMMaUUrTX/f/9//3//f/9//3//f/9//3//f/9//3//f/9//3//f/9//3//f/9//3//f/9//3//f/9//3//f/9//3//f/9//3//f/9//3//f/9//3//fwAA/3//f/9//3//f/9//3//f/9//3//f/9//3//f/9//3//f/9//3/ee/9//3//f/9//3+cc4wxQgjnHJxz/3/nHEIIAAAhBPde/3//f/9//3//f/9//3//f/9//3//f/9//3/ee2MMCCHnHIQQYwwAAAghvXe9d957WmtjDKUUIQSMMb13/3+9d2stIQRjDMYYnHOEEGMMSilCCP9//3/OOUIIpRQAAFpr/3+cczlnhBClFEIIKSW9d/9/915jDAAAlFK9d/9/lFIIISEEpRQhBJxzMUbGGHNO3nv/f9573nv/f/9//3//f/9//3//f/9/rTVCCLVW/3//f/9/vXf/f713/38xRqUUay1jDBBC3nv/f/9//3+9d7VWxhghBL13/3+9d/9/WmuEECklnHMIISEEGGP/f713/3//f1prpRSlFFpr3nu9dyklQgiUUv9/SimlFCEEKSXee2stYwwpJYwxay0IIcYYIQTnHIQQhBDOOa015xwpJYwxCCFKKUIICCG1Vv9//3//f/9/OWcpJSEEhBCUUt57/3//f/9/3nu9d713/3+9d5xzKSUhBIQQ/3//f/9//3//f/9//3//f/9//3//f/9//3//f/9//3//f/9//3//f/9//3//f/9//3//f/9//3//f/9//3//f/9//3//f/9//3//f/9/AAD/f/9//3//f/9//3//f/9//3//f/9//3//f/9//3//f/9//3//f/9//3//f/9//3//f/9/1lohBMYYGGP/f957UkpjDAAASim1Vv9//3//f/9//3//f/9//3//f/9//3//f/9/ay2EEAghxhiEECEEAAAIITln/3//f7VWYwxCCKUUc07/f/9/OWfvPYQQjDHee/depRTnHEIInHPee5xzQgilFGMMjDH/f957/3/3XmMMIQSlFFJK/3+9d+cchBDGGFpr3nv/f7137z1jDGMM7z1zTq01CCF7b/9/vXf/f/9//3//f/9//3//f/9//3+UUmMMjDH/f/9//3//f/9//3//f9ZapRTGGAghAAC9d957/3//f957nHOEEEIIMUa9d/9/3nv/f0oppRQYY713xhjWWv9//3//f/9//3/vPSEECCF7b/9/zjlKKRBC/3//f+89IQSEEEopxhhjDGMMay0pJSklpRSlFIQQKSUhBMYYCCEpJWstCCGMMa01CCFCCGMM3nv/f/9//3//f5xz5xwAACklGGP/f/9//3/WWmMMjDEYY/9/3nvWWgghxhiUUv9//3//f957/3//f/9//3//f/9//3//f/9//3//f/9//3//f/9//3//f/9//3//f/9//3//f/9//3//f/9//3//f/9//3//f/9//38AAP9//3//f/9//3//f/9//3//f/9//3//f/9//3//f/9//3//f/9//3//f/9//3//f/9//3//f2stYwxrLd573nv/f/dejDEAAGMMtVZ7b/9//3//f/9//3//f/9//3//f/9//3+ccwghSilaa9571lrnHCEEUkr/f713/39zTuccYwzvPf9//3//f/9/vXe9d/9//39zTgghUkr/f/9//3+1VmMMay1CCFpr/3//f/9/GGNrLQAAYww5Z/9/OWeEEAAAKSX/f/9//385Z0opAABjDAghhBBCCDln/3//f/9//3//f/9//3//f/9/3nv/f5xzpRSEELVW/3//f/9//3//f/9//38IISklKSVrLUop1lr/f/9//3/ee601pRQAABBC/3+cc/9/e28hBGst3nuMMXNO/3//f/9//3//fzlnSikhBGMM1lr/f957/3//f/9/e2/vPUIIAAAQQt57SikhBGMMIQQxRr13e2/ee9ZaCCFCCIwxSimlFK01KSUpJWstxhj/f/9/3nv/f/9//385ZyklAABKKb13/3/eexBCQgilFEIIYwxzTpxzzjlCCAghnHP/f/9/vXf/f/9//3//f/9//3//f/9//3//f/9//3//f/9//3//f/9//3//f/9//3//f/9//3//f/9//3//f/9//3//f/9//3//fwAA/3//f/9//3//f/9//3//f/9//3//f/9//3//f/9//3//f/9//3//f/9//3//f/9//3//f/9/917nHIQQ917/f/9//3+cc6UUAACEEGsttVbee/9/3nv/f/9//3//f/9//3//f/9/jDFrLfde/3/ee5xz916cc/9//3//f957nHNaa713/3//f/9//3//f/9//3//f/dejDG9d/9//3//f957lFIhBCEEEEL/f/9/3nvee9ZaxhgAAK01nHPee601xhjGGJxz/3//f/9/tVatNeccQgjGGK01nHP/f/9//3//f/9//3//f/9//3/ee/9/vXetNaUUCCHWWv9//3//f/9/3nv/f9ZahBAIIYwxAABrLf9//3//f/9/OWdCCGMMpRT/f/9//3//f+cchBCUUmMMzjn/f/9//3//f/9/3nsQQkIIAAAxRv9//39aa/9//3//f5xzMUbnHBBC/38YYwghYwylFDFG/3//f/9//397bzFGxhgIISklSikpJUopCCHGGHNOnHP/f/9/3nv/f/9/tVZCCAAASik5Z/9/c07nHK01xhghBGMMxhjGGOccxhhzTt57/3/ee/9//3//f/9//3//f/9//3//f/9//3//f/9//3//f/9//3//f/9//3//f/9//3//f/9//3//f/9//3//f/9//3//f/9/AAD/f/9//3//f/9//3//f/9//3//f/9//3//f/9//3//f/9//3//f/9//3//f/9//3//f/9//3//f3NOIQTnHL13/3+9d/9/e2+UUkIIAAAhBAghnHP/f957/3//f/9//3//f/9/3ntrLcYYKSW9d/9//3/ee/9//3//f957/3//f/9//3//f/9//3//f/9//3//f957c06EEN57/3//f/9//3/ee4wxhBDnHFpr3nvee/9/3nvWWgghQgjee/9//39zTucc1lree/9//3//f/9/3nv3Xlpr3nv/f/9//3//f/9//3//f/9//3//f/9/3nv/f7VWKSWlFMYYGGP/f/9//3//f/9//3+tNYQQSimlFKUUOWf/f/9//3//f845xhhjDIwxvXf/f/9/c05CCCEEAADOOd57/3//f957/3//f713c05jDGMMGGP/f/9//3//f/9//3//f957/3/ee/9//3//f/9/nHP/f/9/3nvee/9/nHOEEGMMSikpJSkl5xwhBCEEAADvPf9/3nv/f/9//3//fxBCxhghBEIIc07OOeccjDGtNWstKSVKKQghCCHnHCEEGGP/f/9/3nv/f/9//3//f/9//3//f/9//3//f/9//3//f/9//3//f/9//3//f/9//3//f/9//3//f/9//3//f/9//3//f/9//38AAP9//3//f/9//3//f/9//3//f/9//3//f/9//3//f/9//3//f/9//3//f/9//3//f/9//3/ee/9/GGOlFAAAOWfee/9//3+9d/9/UkpKKWMMAABSSpxz/3//f/9//3//f/9//3//fzFGYwxjDO89nHPee/9//3//f/9//3//f/9/3nv/f/9//3/ee/9//3//f/9/vXfOOYQQe2//f/9//3/ee/9/vXdzTjFGnHPee957vXf/f957Wmu1Vv9/3nvee6015xwpJZxz3nu9d/9/3nv/f/9/3nv/f/9//3//f/9//3//f/9//3//f/9//3+9d/9/WmtKKUoppRQpJXtv/3+9d/9//3//f1pr5xznHEopxhitNZxz/3/ee/9/e2+lFOccIQQQQv9/3nu9d1JKhBDnHBhj/3//f/9//3//f/9//3/ee3NOc057b7133nv/f/9//3//f/9//3//f957/3/ee/9/vXf/f5xz/3//f/9/vXfeezFGxhgAAMYYKSVKKRBC7z3GGJRS/3/ee/9//3/ee/9/e29rLcYYxhghBKUUSinnHMYYKSXOOTFGCCGlFCklhBDvPb13/3//f/9//3//f/9//3//f/9//3//f/9//3//f/9//3//f/9//3//f/9//3//f/9//3//f/9//3//f/9//3//f/9//3//fwAA/3//f/9//3//f/9//3//f/9//3//f/9//3//f/9//3//f/9//3//f/9//3//f/9//3//f/9//3//f+89YwwIIXtvvXf/f/9/vXf/f/9/1lrGGAAAKSWcc/9//3//f/9//3//f/9/OWcIIWMM5xz/f713/3//f957/3/ee957/3//f/9//3//f957/3//f957/3/ee845hBBaa/9/vXf/f/9/3nv/f/9//3+cc/9//3//f/9/3nv/f/9/vXfee1JKhBApJecczjn/f/9//3/ee/9//3//f/9//3/ee/9//3//f/9//3//f/9/vXfee/9//3//f+895xxrLSEErTXee/9/vXf/f/9//3/vPcYY5xxKKQAAtVb/f713vXf/fwgh5xzGGGMMOWf/f/9//397b/9//3//f957/3//f/9//3//f/9//3//f957/3//f/9//3//f/9//3//f/9/e2//f/9//3//f957/3//f/9//3//f957/3//f0opIQQhBCEE/3//f/9//3/ee/9//3//f/9//3//f/dehBClFGstpRTGGCklay3nHCEEIQSEECkljDHOOWMMMUa9d/9//3//f/9//3//f/9//3//f/9//3//f/9//3//f/9//3//f/9//3//f/9//3//f/9//3//f/9//3//f/9//3//f/9/AAD/f/9//3//f/9//3//f/9//3//f/9/3nsYY5RSWmv/f/9//3//f/9//3//f/9//3/ee/9//3//f/9/nHMIIUIIzjn/f/9/3nv/f/9/3nvee1JKxhhCCKUU9169d/9//3/ee/9//3+9d2stYwyEEHtv/3//f/9//3//f/9//3//f/9//3//f/9/3nv/f957/3+9d/9/KSVKKb13/3//f/9//3//f/9//3//f/9//3//f/9//3//f/9//3//fxhjKSWEEKUUSimEEBhj/3//f/9/vXf/f/9//3//f/9//3//f/9//3//f/9//3//f/9//3//f/9/OWdrLeccay1jDNZa/3//f/9/3nv/f7VWxhgpJWstxhjGGJxz/3//f/9/tValFOcc5xyEEDln/3/ee/9/3nvee/9//3//f/9//3//f/9//3//f/9//3//f/9//3//f/9//3//f/9//3//f/9//3//f/9//3//f/9//3//f/9//3//f/9/nHPWWs45EEJ7b/9/3nv/f/9//3//f/9//3//f/9//3+tNWMMCCHnHMYYxhgpJeccUkqUUmMMYwwIIYwxKSWEEPde/3//f/9//3//f/9//3//f/9//3//f/9//3//f/9//3//f/9//3//f/9//3//f/9//3//f/9//3//f/9//3//f/9//38AAP9//3//f/9//3//f/9//3//f/9//385Z0opAAClFMYYSilaa/9//3//f/9//3//f/9//3//f/9//3//f713IQRjDBhj/3/ee/9//3/ee/9//397b601IQQhBO89/3//f/9//3//f/9/3nvWWu89nHP/f/9//3//f/9//3//f/9//3//f/9//3//f/9//3/ee/9/UkpjDO89/3//f/9//3//f/9//3//f/9//3//f/9//3//f/9//3//f/9//3+9d1prrTVKKaUU5xznHPdenHP/f/9//3//f/9//3//f/9//3//f/9//3//f/9//3//f/9//3/eexBCpRTvPe89hBCUUv9//3//f/9/3nvOOUIICCFKKYQQjDH/f/9//3//fzFGKSXnHGMMSin/f/9//3//f713/3//f/9//3//f/9//3//f/9//3//f/9//3//f/9//3//f/9//3//f/9//3//f/9//3//f/9//3//f/9//3//f/9//3//f/9//3//f/9//3/ee/9//3//f/9//3//f/9//3//f957SikIIaUU5xwIISklKSU5Z/9/WmvOOUII5xytNUopzjn/f/9//3//f/9//3//f/9//3//f/9//3//f/9//3//f/9//3//f/9//3//f/9//3//f/9//3//f/9//3//f/9//3//fwAA/3//f/9//3//f/9//3//f/9//3//f5xzrTVjDIQQQggAAKUUSik5Z713/3//f/9/vXf/f/9//3//f/9//39rLQAAKSXee/9//3//f/9//39aa9573nsQQkIIYwxjDDlnvXf/f/9//3//f/9/3nv/f/9//3//f/9//3//f/9//3//f/9//3//f/9/nHP/f9573ntjDKUU1lr/f/9//3//f957/3//f/9//3//f/9//3//f/9//3//f/9//3//f/9//3/WWkopEEKEECEE917ee957/3//f/9//3//f/9//3//f/9//3//f/9//3//f/9//3//f/9/tVaEEFpr1lpCCGst3nv/f/9/vXf/f9Za5xznHK01xhilFFpr/3+9d/9/OWelFAghSikhBFJKnHP/f/9//3//f/9//3//f/9//3//f/9//3//f/9//3//f/9//3//f/9//3//f/9//3//f/9//3//f/9//3//f/9//3//f/9//3//f/9//3/ee/9//3//f/9//3/ee/9//3//f957/397b/de3nt7b2MMUkrnHCkl5xxKKSkl917/f3tvSikhBCklEELGGLVW/3//f713/3//f/9//3//f/9//3//f/9//3//f/9//3//f/9//3//f/9//3//f/9//3//f/9//3//f/9//3//f/9/AAD/f/9//3//f/9//3//f/9//3//f/9//39aa+89xhgAACEEYwwhBKUU7z17b/9//3//f/9//3//f/9/3nv/f3tvKSUhBK01/3//f/9/3nvee/9//3//f/9/WmtKKUIIIQSMMVpr/3//f/9/vXf/f/9//3//f/9//3//f/9//3//f/9//3//f/9//3//f/9/nHOlFAAAMUb/f/9//3//f/9//3//f/9//3//f/9//3//f/9//3//f/9//3//f/9//3//f1prxhhKKa01rTWcc9573nv/f/9//3//f/9//3//f/9//3//f/9//3//f/9//3//f957/3/ee601jDGEEAAAYwzOOb13/3//f/9//3/WWsYYlFJaa+ccay3ee/9//3//f4wxpRQxRq01YwwpJb13/3+9d/9//3//f/9//3//f/9//3//f/9//3//f/9//3//f/9//3//f/9//3//f/9//3//f/9//3//f/9//3//f/9//3//f/9//3//f/9//3//f/9//3//f/9/3nv/f/9//3//f1JKrTW9d957jDGUUmstSilrLUopxhgpJd57/3+cc+89IQTnHKUUQgi1Vv9//3/ee/9/3nv/f/9//3//f/9//3//f/9//3//f/9//3//f/9//3//f/9//3//f/9//3//f/9//3//f/9//38AAP9//3//f/9//3//f/9//3//f/9/3nv/f/9/vXcYY1JKzjnnHAAAAAAhBAghSinWWv9//3//f957/3//f/9//39zTmMMYwx7b/9//3//f/9/3nvee957/3//f5xzUkohBAAACCFzTr13/3+9d/9//3//f/9//3//f/9//3//f/9//3//f/9//3//f713vXetNSEE5xy9d/9//3//f/9//3//f/9//3//f/9//3//f/9//3//f/9//3//f/9//3//f/9/vXcIIYwxjDHnHLVW/3/ee/9//3//f/9//3//f/9//3//f/9//3//f/9/3nv/f/9//3//f/9/tVYpJWMMYwwhBGMMc07/f/9//3//f5xzIQQpJTFGCCFCCDln/3/ee957GGNjDGstay1CCCEE1lr/f/9//3//f/9//3//f/9//3//f/9//3//f/9//3//f/9//3//f/9//3//f/9//3//f/9//3//f/9//3//f/9//3//f/9//3//f/9//3//f/9//3/ee/9//3//f/9/vXfee/9/nHOcc/9//397bwghSilKKYwxMUalFIQQGGP/f/9/3ntKKYQQSinGGOccOWf/f/9//3//f/9//3//f/9//3//f/9//3//f/9//3//f/9//3//f/9//3//f/9//3//f/9//3//f/9//3//fwAA/3//f/9//3//f/9//3//f/9//3//f/9//3//f/9//3//f/9//39SSmMMIQRjDCEECCF7b/9/3nv/f713/3//f/9/QgghBO893nv/f/9//3//f/9//3/ee/9/3nv/f3tvjDEhBAAAxhg5Z7133nvee/9//3//f/9//3//f/9//3//f/9//3//f/9/WmshBCEEQgjee7133nv/f957/3//f/9//3//f/9//3//f/9//3//f/9//3//f/9//3//f/9//3+9d7VWIQSMMeccay17b/9//3//f/9//3//f/9//3//f/9//3//f/9//3/ee/9//3//f/9//3+9dwAASikxRq01IQSlFJxz/3//f957/3/3XiEEAABrLQghrTW9d957/3/eezFGhBCtNTlnay0AABBC/3//f/9//3//f/9//3//f/9//3//f/9//3//f/9//3//f/9//3//f/9//3//f/9//3//f/9//3//f/9//3//f957/3//f/9//3//f/9//3//f/9//3//f957/3//f/9/3nv/f957/3//f/9/c06EEEopSikIIa015xyMMZxz/3//f713SimEEAghhBBKKZxz/3//f/9//3//f/9//3//f/9//3//f/9//3//f/9//3//f/9//3//f/9//3//f/9//3//f/9//3//f/9/AAD/f/9//3//f/9//3//f/9//3//f/9//3//f/9//3//f/9//3//f7131loIIYQQQggAAEIIKSUYY5xz/3/ee957/39zTsYYYwy1Vv9/vXf/f/9/3nv/f5xz/3//f/9//3+9d1JKCCFjDAAAhBDvPVpr/3//f/9/3nv/f/9/3nv/f/9/3nveezlnzjljDGMMEEL/f/9//3//f/9//3//f/9//3//f/9//3//f/9//3//f/9//3//f/9//3//f/9//3//f/9/OWfGGEoprTVKKbVW3nv/f/9//3//f/9//3//f/9//3//f/9//3//f/9//3//f/9//3//f957zjnnHHNOnHPGGCEEMUZ7b/9/vXf/f5xz5xxCCK01hBAhBLVW/3//f/9/nHOlFOccnHNaa4QQAAD3Xv9/vXf/f/9/vXf/f/9//3//f/9//3//f/9//3//f/9//3//f/9//3//f/9//3//f/9//3//f/9//3//f/9//3//f/9//3//f/9//3//f/9//3//f/9//3//f/9//3//f/9//3//f/9//3//f4wxhBDnHMYYSinnHIQQGGO9d9573nt7b8YYYwznHGMM7z29d/9/3nv/f/9//3//f/9//3//f/9//3//f/9//3//f/9//3//f/9//3//f/9//3//f/9//3//f/9//38AAP9//3//f/9//3//f/9//3//f/9//3//f/9//3//f/9//3//f/9//3//f713e2/WWhBCAAAhBCEEhBDOORhj/3/ee/9/915jDCEEtVb/f/9//3//f713/3//f/9/3nvee/9//3//fzlnSikAAEIIYwzGGIwx1loxRuccMUb/f/9//39aawghhBBCCOccGGPee/9/3nv/f/9//3//f/9//3//f/9//3//f/9//3//f/9//3//f/9//3//f/9//3//f/9//3+9d1JKCCFrLUophBDee/9//3//f/9//3//f/9//3//f/9//3//f/9//3//f/9//3//f/9//385Zwgh5xxaa5xzzjkhBFpr/3//f9573nsQQsYYKSVKKSEEKSX/f/9//3+9d4wxYwwIId57GGNCCIQQ917/f/9//3//f/9//3//f/9//3//f/9//3//f/9//3//f/9//3//f/9//3//f/9//3//f/9//3//f/9//3//f/9//3//f/9//3//f/9//3//f/9//3//f/9//3//f/9//3//f/9//3//f/9/GGNrLUopxhilFMYYKSWEEHtve2//f/9/WmtrLaUU5xxCCIwx3nu9d/9//3//f/9//3//f/9//3//f/9//3//f/9//3//f/9//3//f/9//3//f/9//3//f/9//3//fwAA/3//f/9//3//f/9//3//f/9//3//f/9//3//f/9//3//f/9//3//f/9/3nvee/9/3nvWWiklIQQAAGMMhBA5Z713/3+9d4wxCCHnHBhj3nvee/9//3/ee713/3//f957/3//f/9/3nu9d/dejDHGGMYYIQRjDMYYAABjDEoppRSlFMYYAABCCO89Wmv/f/9//3//f/9//3//f/9//3//f/9//3//f/9//3//f/9//3//f/9//3//f/9//3//f/9//3//f/9/WmvnHLVWUkqlFDln/3//f/9//3//f/9//3//f/9//3//f/9//3//f/9//3//f/9//3//f957rTUAAO89/3+1ViEEay3/f/9//3//f1pr5xznHDFGMUalFHtv3nv/f713GGOEEKUUzjmcc7VWYwwIIb13/3//f/9//3//f/9//3//f/9//3//f/9//3//f/9//3//f/9//3//f/9//3//f/9//3//f/9//3//f/9//3//f/9//3//f/9//3//f/9//3//f/9//3//f/9//3//f/9//3//f/9//3/ee1JKpRQpJQghpRSEEEIIEEL/f/9/3nv/f957pRSlFAghQgiUUv9//3//f/9//3//f/9//3//f/9//3//f/9//3//f/9//3//f/9//3//f/9//3//f/9//3//f/9/AAD/f/9//3//f/9//3//f/9//3//f/9//3//f/9//3//f/9//3//f/9//3//f/9//3/ee/9//39aa+89YwwAAEIIay33Xt57MUZrLUIIpRRzTv9//3//f957/3//f/9//3//f/9//3//f/9/3nv/f957MUaMMUopxhilFGMMQgiEEMYYCCGtNZxz/3//f9573nv/f/9//3//f/9//3//f/9//3//f/9//3//f/9//3//f/9//3//f/9//3//f/9//3//f/9//385ZyEErTXvPUopMUbee/9//3//f/9//3//f/9//3//f/9//3//f/9//3//f/9//3//f/9/vXc5Z2MMYwzWWrVWKSVCCJRS/3/ee/9//385Z2MMc04YY8YY7z3/f/9//3//f5RSpRQIIb13/3/OOQAAc07/f/9//3/ee/9//3//f/9//3//f/9//3//f/9//3//f/9//3//f/9//3//f/9//3//f/9//3//f/9//3//f/9//3//f/9//3//f/9//3//f/9//3//f/9//3//f/9//3//f/9//3//f/9/e2+EEAgh916UUkIICCHnHHtv/3//f957/3/3XoQQhBAIIWstvXf/f/9//3//f/9//3//f/9//3//f/9//3//f/9//3//f/9//3//f/9//3//f/9//3//f/9//38AAP9//3//f/9//3//f/9//3//f/9//3//f/9//3//f/9//3//f/9//3//f/9/3nv/f/9//3/ee/9/vXfWWnNOYwxCCGMMSikIIQghxhgAAAgh917ee/9//3//f/9/3nv/f/9//3//f957vXfee713/3/ee/9/vXdaa9Za1lqUUvdeOWe9d/9//3/ee/9//3//f/9//3//f/9//3//f/9//3//f/9//3//f/9//3//f/9//3//f/9//3//f/9/3nv/f/9//3//f957ay2EEMYYSinGGFpr/3//f/9//3//f/9//3//f/9//3//f/9//3//f/9//3//f/9/3nu9d713ay0AAEopxhgIIWMMay2cc/9//3//f/9/QgjGGCkl5xzGGBhj/3//f/9/3nshBCEEc07/f/depRQpJdZa/3//f/9//3//f/9//3//f/9//3//f/9//3//f/9//3//f/9//3//f/9//3//f/9//3//f/9//3//f/9//3//f/9//3//f/9//3//f/9//3//f/9//3//f/9//3//f/9//3//f/9//3//f+89pRSUUr13SinnHIQQUkree/9/3nv/f/9/1lqlFCklxhhzTr13/3//f/9//3//f/9//3//f/9//3//f/9//3//f/9//3//f/9//3//f/9//3//f/9//3//fwAA/3//f/9//3//f/9//3//f/9//3//f/9//3//f/9//3//f/9//3/ee/9//3//f/9//3/ee957/3//f/9//3+9d4wxIQRjDMYYCCEIIYwxhBAAABhj/3+9d957/3//f/9//3//f957/3//f957/3//f/9//3//f/9/3nv/f/9//3/ee/9//3//f/9//3//f957/3//f/9//3//f/9//3//f/9//3//f/9//3//f/9//3//f/9//3//f/9//3//f/9//3/ee/9/3nsYYwghlFJ7b845tVa9d/9//3//f/9//3//f/9//3//f/9//3//f/9//3//f/9//3//f957/39SSoQQhBAIIRBCpRQAABBCvXf/f/9//3/WWmMMrTUxRmMMrTWcc/9//3//fzlnpRQhBHNO/38xRiEECCG9d/9//3//f/9//3//f/9//3//f/9//3//f/9//3//f/9//3//f/9//3//f/9//3//f/9//3//f/9//3//f/9//3//f/9//3//f/9//3//f/9//3//f/9//3//f/9//3//f/9//3//f/9//3+EEEIIMUYYY6UU5xwAAJxz/3//f3tv/3//f1prIQQIIQAAGGO9d/9//3//f/9//3//f/9//3//f/9//3//f/9//3//f/9//3//f/9//3//f/9//3//f/9/AAD/f/9//3//f/9//3//f/9//3//f/9//3//f/9//3//f/9//3//f/9//3//f/9//3//f/9//3//f/9//3//f/9/3nu1VkophBClFMYYay1KKUIIjDFaa713/3//f957/3//f957/3//f/9//3//f/9//3//f/9//3//f/9//3//f/9//3//f/9//3//f/9//3//f/9//3//f/9//3//f/9//3//f/9//3//f/9//3//f/9//3//f/9//3//f/9//3//f/9//3//f1pray3vPd57ay0hBL13/3//f/9/3nv/f/9//3//f/9//3//f/9//3//f/9//3//f/9/vXf/f3tvay1jDKUUc05zTgAASin/f/9//3//f3tvCCEQQlprxhhCCL133nvee/9/nHOtNWMMYwzee/9/CCEhBLVW3nv/f/9//3//f/9//3//f/9//3//f/9//3//f/9//3//f/9//3//f/9//3//f/9//3//f/9//3//f/9//3//f/9//3//f/9//3//f/9//3//f/9//3//f/9//3//f/9//3//f/9//3/ee+89QgjOOZxzhBClFGMMEEK9d5xz/3/ee/9//38YY6UUQgjGGBhj/3/ee/9//3//f/9//3//f/9//3//f/9//3//f/9//3//f/9//3//f/9//3//f/9//38AAP9//3//f/9//3//f/9//3//f/9//3//f/9//3//f/9//3//f/9//3//f/9//3//f/9//3//f/9//3//f/9//3//f/9//3+1VmstQgghBGMMCCGEEAghOWf/f957/3//f/9//3//f/9//3//f/9//3//f/9//3//f/9//3//f/9//3//f/9//3//f/9//3//f/9//3//f/9//3//f/9//3//f/9//3//f/9//3//f/9//3//f/9//3//f/9//3//f/9//3//f957/3+1Vgghay3GGEII1lr/f/9//3//f/9//3//f/9//3//f/9//3//f/9//3//f/9//3//f/9//38YY2MMpRTnHFprAABjDFpr/3//f/9//3+1VuccjDFrLecclFL/f957/3//f3tvQgiEEBBC/385ZwghhBA5Z/9//3//f/9//3//f/9//3//f/9//3//f/9//3//f/9//3//f/9//3//f/9//3//f/9//3//f/9//3//f/9//3//f/9//3//f/9//3//f/9//3//f/9//3//f/9//3//f/9//3//f/9//38IIaUU3nt7b0ophBBCCM45/3//f/9//3//f/9/1lqEEEIIxhicc3tv3nvee/9//3//f/9//3//f/9//3//f/9//3//f/9//3//f/9//3//f/9//3//fwAA/3//f/9//3//f/9//3//f/9//3//f/9//3//f/9//3//f/9//3//f/9//3//f/9//3//f/9//3//f/9//3//f9573nv/f/9/vXdzTq015xxCCEIIQgjGGHtv/3//f/9//3//f/9//3//f/9//3//f/9//3//f/9//3//f/9//3//f/9//3//f/9//3//f/9//3//f/9//3//f/9//3//f/9//3//f/9//3//f/9//3//f/9//3//f/9//3//f/9//3//f/9//3//f9ZaQgilFBhjrTUQQv9//3//f/9//3//f/9//3//f/9//3//f/9//3//f/9//3//f/9//3//f957ay2EEOcce29rLSEEKSVaa/9/3nv/fzlnxhhCCK01rTWtNf9//3+9d/9/vXeMMQAAxhj3Xv9/1lohBMYY3nv/f/9//3//f/9//3//f/9//3//f/9//3//f/9//3//f/9//3//f/9//3//f/9//3//f/9//3//f/9//3//f/9//3//f/9//3//f/9//3//f/9//3//f/9//3//f/9//3//f/9//3//f+89AAAxRv9/GGOlFMYYpRR7b/9/3nv/f957/3/eexhjIQQAABBC/3/ee957/3//f/9//3//f/9//3//f/9//3//f/9//3//f/9//3//f/9//3//f/9/AAD/f/9//3//f/9//3//f/9//3//f/9//3//f/9//3//f/9//3//f/9//3//f/9//3//f/9//3//f/9//3//f957/3//f/9/3nv/f/9//39aa+89QgghBCEEYwyUUv9/3nvee/9//3//f/9//3//f/9//3//f/9//3//f/9//3//f/9//3//f/9//3//f/9//3//f/9//3//f/9//3//f/9//3//f/9//3//f/9//3//f/9//3//f/9//3//f/9//3//f/9//3//f/9/vXdrLWMMlFIQQq01/3//f/9//3//f/9//3//f/9//3//f/9//3//f/9//3//f/9//3//f/9//39aa6UUKSVSSv9/zjkhBK013nv/f/9/3nu1VmMMhBCtNaUUlFL/f/9/vXfee3tvSikAACklvXf/fyklAAC1Vv9//3//f/9//3//f/9//3//f/9//3//f/9//3//f/9//3//f/9//3//f/9//3//f/9//3//f/9//3//f/9//3//f/9//3//f/9//3//f/9//3//f/9//3//f/9//3//f/9//3//f/9/916lFGMMUkr/f713IQQAAFJKvXf/f/9//3/ee/9//3+1VoQQYwxSSt573nv/f/9//3//f/9//3//f/9//3//f/9//3//f/9//3//f/9//3//f/9//38AAP9//3//f/9//3//f/9//3//f/9//3//f/9//3//f/9//3//f/9//3//f/9//3//f/9//3//f/9//3//f/9//3//f/9//3//f957/3/ee/9/3nuUUuccQgghBGMMEELee/9//3//f/9//3//f/9//3//f/9//3//f/9//3//f/9//3//f/9//3//f/9//3//f/9//3//f/9//3//f/9//3//f/9//3//f/9//3//f/9//3//f/9//3//f/9//3//f/9//3//f957/3//f7VWQgilFIwxKSW1Vv9//3//f/9//3//f/9//3//f/9//3//f/9//3//f/9//3//f/9//3//f/9/7z1CCEII3nt7b0opKSW9d/9/3nvee957zjmlFCklSilrLb13/3+cc957/397b4QQIQTOOTlnlFKEEAghOWf/f/9//3//f/9//3//f/9//3//f/9//3//f/9//3//f/9//3//f/9//3//f/9//3//f/9//3//f/9//3//f/9//3//f/9//3//f/9//3//f/9//3//f/9//3//f/9//3//f5xz/3+cc1JKIQTGGN57/38QQoQQhBB7b/9//3//f/9//3//f5xzjDEAAEIIc07ee/9//3//f/9//3//f/9//3//f/9//3//f/9//3//f/9//3//f/9//3//fwAA/3//f/9//3//f/9//3//f/9//3//f/9//3//f/9//3//f/9//3//f/9//3//f/9//3//f/9//3//f/9//3//f/9//3//f957/3//f/9//3//f/9//39aa4QQYwwAAMYY917/f/9//3//f/9//3//f/9//3//f/9//3//f/9//3//f/9//3//f/9//3//f/9//3//f/9//3//f/9//3//f/9//3//f/9//3//f/9//3//f/9//3//f/9//3//f/9//3//f/9//3//f957vXfnHAghjDFKKa01/3//f/9//3//f/9//3//f/9//3//f/9//3//f/9//3//f/9/3nv/f/9//3/3XiEEKSX/f/9/KSWlFNZa/3+cc/9//3//f+89xhjvPWMM1lree/9/3nv/f/9/EEJjDEIIc07/fxBCYwwQQv9//3//f/9//3//f/9//3//f/9//3//f/9//3//f/9//3//f/9//3//f/9//3//f/9//3//f/9//3//f/9//3//f/9//3//f/9//3//f/9//3//f/9//3//f/9//3//f/9//3/ee/9/vXdjDGMMWmv/f9577z2EEAAAvXf/f/9/vXf/f/9//3+9d8YYhBAhBBhj/3//f/9//3//f/9//3//f/9//3//f/9//3//f/9//3//f/9//3//f/9/AAD/f/9//3//f/9//3//f/9//3//f/9//3//f/9//3//f/9//3//f/9//3//f/9//3//f/9//3//f/9//3//f/9//3//f/9//3//f/9//3//f/9//3//f/9/nHOtNUIIIQTGGLVWWmv/f957/3//f957/3//f957/3//f/9//3//f/9//3//f/9//3//f/9//3//f/9//3//f/9//3//f/9//3//f/9//3//f/9//3//f/9//3//f/9//3//f/9//3//f/9//3//f/9/3nv/f3tvKSVrLYwxKSV7b/9/3nv/f/9//3//f/9//3//f/9//3//f/9//3//f/9//3//f/9//3//f957CCEhBLVWvXcpJeccUkr/f5xz/3//f/9/1lpCCGstxhiUUv9//3//f/9//3/3XiklIQRrLb13/39CCKUUe2//f/9//3//f/9//3//f/9//3//f/9//3//f/9//3//f/9//3//f/9//3//f/9//3//f/9//3//f/9//3//f/9//3//f/9//3//f/9//3//f/9//3//f/9//3//f/9//3/ee/9//3//fzFGYwy1Vv9//397b+ccYwwxRt57/3+9d/9//3/ee/9/1lqlFEIIjDFaa7133nv/f713/3//f/9//3//f/9//3//f/9//3//f/9//3//f/9//38AAP9//3//f/9//3//f/9//3//f/9//3//f/9//3//f/9//3//f/9//3//f/9//3//f/9//3//f/9//3//f/9//3//f/9//3//f/9//3//f/9//3//f/9//3//f957917GGAAAIQSlFBhj/3+9d/9//3/ee/9//3//f/9//3//f/9//3//f/9//3//f/9//3//f/9//3//f/9//3//f/9//3//f/9//3//f/9//3//f/9//3//f/9//3//f/9//3//f/9//3//f/9//3//f/9//39zTowxzjlKKRhj3nv/f/9//3//f/9//3//f/9//3//f/9//3//f/9//3//f/9//3//f/9//39aa4wxIQS1VntvKSXvPf9//3//f/9//3/ee+895xwIIYwxvXf/f/9//3//f/9/GGOlFEIIUkr/f601AACMMXtv/3//f/9//3//f/9//3//f/9//3//f/9//3//f/9//3//f/9//3//f/9//3//f/9//3//f/9//3//f/9//3//f/9//3//f/9//3//f/9//3//f/9//3//f/9//3//f/9//3//f/9/OWcIIc453nv/f/9/lFIhBAghOWf/f/9//3//f/9//3/ee7VW5xxCCAgh/3/ee/9//3//f/9//3//f/9//3//f/9//3//f/9//3//f/9//3//fwAA/3//f/9//3//f/9//3//f/9//3//f/9//3//f/9//3//f/9//3//f/9//3//f/9//3//f/9//3//f/9//3//f/9//3//f/9//3//f/9//3//f/9//3//f/9/3nveezlnSimEEEIIpRRzTpxz3nv/f/9//3/ee/9//3//f/9//3//f/9//3//f/9//3//f/9//3//f/9//3//f/9//3//f/9//3//f/9//3//f/9//3//f/9//3//f/9//3//f/9//3//f/9//3//f/9/vXf/f9ZaCCGtNYwxUkr/f/9//3//f/9//3//f/9//3//f/9//3//f/9//3//f/9//3//f/9//3//f/9/1lohBOccEELnHEopWmv/f957/3//f957915CCGstpRTvPf9//3//f/9/3nv/f5RSAADGGL13OWfnHGMMUkr/f957/3//f/9//3//f/9//3//f/9//3//f/9//3//f/9//3//f/9//3//f/9//3//f/9//3//f/9//3//f/9//3//f/9//3//f/9//3//f/9//3//f/9//3//f/9//3//f957/39aa4wxjDG9d957/3+cc0opIQSMMRhj/3//f/9//3//f/9/3nvvPUIIhBAQQr13/3//f713/3//f/9//3//f/9//3//f/9//3//f/9//3//f/9/AAD/f/9//3//f/9//3//f/9//3//f/9//3//f/9//3//f/9//3//f/9//3//f/9//3//f/9//3//f/9//3//f/9//3//f/9//3//f/9//3//f/9//3//f/9//3//f957/3//f7VW5xwhBAAAIQStNVpr3nv/f/9/3nvee/9//3//f/9//3//f/9//3//f/9//3//f/9//3//f/9//3//f/9//3//f/9//3//f/9//3//f/9//3//f/9//3//f/9//3//f/9//3//f/9//3+9d/9/e2/GGGstjDGtNf9//3//f/9//3//f/9//3//f/9//3//f/9//3//f/9//3//f/9//3//f/9/3nveezFGIQSEECklCCEYY/9//3//f/9//3//f4wx5xxKKSEEe2//f/9//3//f/9/vXdKKQAAEELee7VWIQQIIZxz/3//f/9//3//f/9//3//f/9//3//f/9//3//f/9//3//f/9//3//f/9//3//f/9//3//f/9//3//f/9//3//f/9//3//f/9//3//f/9//3//f/9//3//f/9//3//f/9//3//f957MUalFFJK3nv/f/9/nHPGGAAAzjn/f/9//3//f/9//3//f5xzay3nHEIIEEKcc/9//3//f/9//3//f/9//3//f/9//3//f/9//3//f/9//38AAP9//3//f/9//3//f/9//3//f/9//3//f/9//3//f/9//3//f/9//3//f/9//3//f/9//3//f/9//3//f/9//3//f/9//3//f/9//3//f/9//3//f/9//3//f/9//3//f713/3/3XgghIQSlFGMMCCFKKZRSvXf/f957/3//f/9//3//f/9//3//f/9//3//f/9//3//f/9//3//f/9//3//f/9//3//f/9//3//f/9//3//f/9//3//f/9//3//f/9//3//f/9//3//f/9//3/ee1JKCCEIIWst/3+9d/9//3//f/9//3//f/9//3//f/9//3//f/9//3//f/9//3//f/9//3//f/9/WmspJaUUKSVrLRBC/3//f/9/vXf/f/9/OWdjDGsthBCUUt57/3/ee/9//3+9dzlnhBAhBJRSWmspJaUUtVb/f/9//3//f/9//3//f/9//3//f/9//3//f/9//3//f/9//3//f/9//3//f/9//3//f/9//3//f/9//3//f/9//3//f/9//3//f/9//3//f/9//3//f/9//3//f957/3//f/9//385Z4QQjDHee/9/3nv/f1JKQgilFNZa/3//f/9//3/ee/9//385Z4QQxhiEEFpr/3/ee/9//3//f/9//3//f/9//3//f/9//3//f/9//3//fwAA/3//f/9//3//f/9//3//f/9//3//f/9//3//f/9//3//f/9//3//f/9//3//f/9//3//f/9//3//f/9//3//f/9//3//f/9//3//f/9//3//f/9//3//f/9//3/ee957/3/ee957vXcIIQAAQgjnHIQQQghrLTln/3//f/9//3//f/9//3//f/9//3//f/9//3//f/9//3//f/9//3//f/9//3//f/9//3//f/9//3//f/9//3//f/9//3//f/9//3//f/9//3//f957/3//f957/3/nHEIIrTX/f/9//3//f/9//3//f/9//3//f/9//3//f/9//3//f/9//3//f/9//3/ee/9//3//f5xzAAClFGstpRT/f/9//3//f7133nvee1JKYwzGGIQQ1lr/f/9//3//f957/3+MMYQQCCH/fxhjjDHvPd57/3//f/9//3//f/9//3//f/9//3//f/9//3//f/9//3//f/9//3//f/9//3//f/9//3//f/9//3//f/9//3//f/9//3//f/9//3//f/9//3//f/9//3//f/9/3nvee/9/3nv/f957jDEpJZxz3nv/f/9/3nuMMSEEhBC9d957/3//f/9//3//f/9/WmspJaUUpRT3Xv9//3//f/9//3//f/9//3//f/9//3//f/9//3//f/9/AAD/f/9//3//f/9//3//f/9//3//f/9//3//f/9//3//f/9//3//f/9//3//f/9//3//f/9//3//f/9//3//f/9//3//f/9//3//f/9//3//f/9//3//f/9//3//f/9//3//f/9//3/ee5xzEEJjDMYYCCHnHGMMIQTGGJRSGGPee/9/3nv/f/9//3//f957/3//f/9//3//f/9//3//f/9//3//f/9//3//f/9//3//f/9//3//f/9//3//f/9//3//f/9//3//f/9//3//f/9//3//f713e2+9d/9//3//f/9//3//f/9//3//f/9//3//f/9//3//f/9//3//f/9//3//f/9//3//f/9/vXdaa8YYYwwpJb13/3//f957/3//f/9/e28IISEExhgAADln/3//f/9/3nv/f5xzay0hBGsttVZSSiklOWf/f/9//3//f/9//3//f/9//3//f/9//3//f/9//3//f/9//3//f/9//3//f/9//3//f/9//3//f/9//3//f/9//3//f/9//3//f/9//3//f/9//3//f/9//3//f/9/3nv/f/9/nHMpJSEEnHPee/9//3//f3tv5xwhBM45vXf/f/9//3//f/9//3/eezFGhBBCCOccnHP/f957/3/ee/9//3//f/9//3//f/9//3//f/9//38AAP9//3//f/9//3//f/9//3//f/9//3//f/9//3//f/9//3//f/9//3//f/9//3//f/9//3//f/9//3//f/9//3//f/9//3//f/9//3//f/9//3//f/9//3//f/9//3//f/9//3//f/9//3//fzlnpRTnHKUUKSVrLaUUAACEEAghjDGtNVpr/3//f957/3//f/9/3nv/f/9//3//f/9//3//f/9//3//f/9//3//f/9//3//f/9//3//f/9//3//f/9//3//f/9//3//f/9//3//f/9//3/ee/9//3//f/9//3//f/9//3//f/9//3//f/9//3//f/9//3//f/9//3//f/9//3//f/9//3//f957WmvWWlpr/3//f/9//3//f/9//3//f5xzSimEEIQQOWf/f/9//3//f/9//3+9dwghAABKKeccKSUxRv9//3//f/9//3//f/9//3//f/9//3//f/9//3//f/9//3//f/9//3//f/9//3//f/9//3//f/9//3//f/9//3//f/9//3//f/9//3//f/9//3//f/9//3//f/9//3//f/9//3//f1JKQggYY/9//3//f/9//38xRgAAYwwIId57/3/ee/9//3//f/9/3ntrLQAACCFrLb13/3//f/9//3//f/9//3//f/9//3//f/9//3//fwAA/3//f/9//3//f/9//3//f/9//3//f/9//3//f/9//3//f/9//3//f/9//3//f/9//3//f/9//3//f/9//3//f/9//3//f/9//3//f/9//3//f/9//3//f/9//3//f/9//3//f/9//3/ee/9//3/WWkIIhBAxRpxz1lqMMQghxhhjDCEEpRQIIdZa3nvee/9//3//f/9//3//f/9//3//f/9//3//f/9//3//f/9//3//f/9//3//f/9//3//f/9//3//f/9//3//f/9//3//f/9//3//f/9//3//f/9//3//f/9//3//f/9//3//f/9//3//f/9//3//f/9//3//f/9//3//f/9//3//f/9//3//f/9//3//f957/3/ee/9//3//f/9//39aa3NOtVbee/9//3//f/9/3nv/f/9/7z0hBIQQYwzGGEIItVb/f/9//3//f/9//3//f/9//3//f/9//3//f/9//3//f/9//3//f/9//3//f/9//3//f/9//3//f/9//3//f/9//3//f/9//3//f/9//3//f/9//3//f/9//3//f9ZaWmv/f/9/OWdKKa01/3//f957/3//f3tvzjlCCCEElFL/f713/3/ee/9/3nv/f9ZahBBjDCklMUb/f/9//3//f/9//3//f/9//3//f/9//3//f/9/AAD/f/9//3//f/9//3//f/9//3//f/9//3//f/9//3//f/9//3//f/9//3//f/9//3//f/9//3//f/9//3//f/9//3//f/9//3//f/9//3//f/9//3//f/9//3//f/9//3//f/9/3nv/f/9//3//f/9/WmvGGAAAay2UUhBCKSVCCGMMhBBCCCEEQggAAEIIay1SSlJKGGP/f/9//3//f/9//3//f/9//3//f/9//3//f/9//3//f/9//3//f/9//3//f/9//3//f/9//3//f/9//3//f/9//3//f/9//3//f/9//3//f/9//3//f/9//3//f/9//3//f/9//3//f/9//3//f/9//3//f/9//3//f/9//3//f/9//3//f/9//3//f/9//3/ee/9//3//f/9/3nv/f/9//3//f/9//397bzFGYwwpJQghIQTnHP9//3//f/9//3//f/9//3//f/9//3//f/9//3//f/9//3//f/9//3//f/9//3//f/9//3//f/9//3//f/9//3//f/9//3//f/9//3//f/9//3//f/9//3//f5xzpRRCCLVW/397b+89ay29d/9/3nv/f957/397b0opAAAQQv9//3//f957/3//f/9//3/WWoQQay2lFJxz/3/ee/9//3//f/9//3//f/9//3//f/9//38AAP9//3//f/9//3//f/9//3//f/9//3//f/9//3//f/9//3//f/9//3//f/9//3//f/9//3//f/9//3//f/9//3//f/9//3//f/9//3//f/9//3//f/9//3//f/9//3//f/9//3//f9573nv/f957/3//f7VWCCGEEMYYSinnHGst1lpaa1JKjDGlFCEEIQRCCAAAIQTvPf9//3//f/9//3//f/9//3//f/9//3//f/9//3//f/9//3//f/9//3//f/9//3//f/9//3//f/9//3//f/9//3//f/9//3//f/9//3//f/9//3//f/9//3//f/9//3//f/9//3//f/9//3//f/9//3//f/9//3//f/9//3//f/9//3//f/9//3//f957/3//f/9//3//f/9/vXf/f/9//3//f/9//3/ee/9//3+UUq01YwwAAIwx/3//f/9//3//f/9//3//f/9//3//f/9//3//f/9//3//f/9//3//f/9//3//f/9//3//f/9//3//f/9//3//f/9//3//f/9//3//f/9//3//f/9//3//f/9//39zTqUUhBAQQhBCSimtNVpr3nv/f9573nv/f957tVatNTln/3//f/9/3nv/f/9//3/ee/9/jDHGGIQQEEJ7b/9//3//f/9//3//f/9//3//f/9//3//fwAA/3//f/9//3//f/9//3//f/9//3//f/9//3//f/9//3//f/9//3//f/9//3//f/9//3//f/9//3//f/9//3//f/9//3//f/9//3//f/9//3//f/9//3//f/9//3//f/9//3//f713/3//f/9//3//f/9//39aa845ay0pJZRS3nv/f957/3//f9573nt7b845IQSEELVW/3//f/9//3//f/9//3//f/9//3//f/9//3//f/9//3//f/9//3//f/9//3//f/9//3//f/9//3//f/9//3//f/9//3//f/9//3//f/9//3//f/9//3//f/9//3//f/9//3//f/9//3//f/9//3//f/9//3//f/9//3//f/9//3//f/9//3//f/9//3//f/9//3//f/9/3nu9d/9//3//f/9//3//f/9//3+cc/9/3nv/f957/3/ee/9//3//f/9//3//f/9//3//f/9//3//f/9//3//f/9//3//f/9//3//f/9//3//f/9//3//f/9//3//f/9//3//f/9//3//f/9//3//f/9//3//f/9//3+9d/9/e29KKQAAIQTnHCklEEL/f5xz/3//f/9/3nv/f/9//3+9d/9//3//f957/3//f/9//3/eewghay0hBBBC/3//f/9//3//f/9//3//f/9//3//f/9/AAD/f/9//3//f/9//3//f/9//3//f/9//3//f/9//3//f/9//3//f/9//3//f/9//3//f/9//3//f/9//3//f/9//3//f/9//3//f/9//3//f/9//3//f/9//3//f/9//3//f/9//3//f/9//3//f/9//3+9d1prrTUpJUoptVb/f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RSpRQhBCklpRRSSt57/3//f/9//3//f/9//3//f/9//3//f/9//3//f/9/3nv/f957EEKEEIwxpRRaa/9//3//f/9//3//f/9//3//f/9//38AAP9//3//f/9//3//f/9//3//f/9//3//f/9//3//f/9//3//f/9//3//f/9//3//f/9//3//f/9//3//f/9//3//f/9//3//f/9//3//f/9//3//f/9//3//f/9//3//f/9//3//f/9//3//f/9//3//f5xzSilKKSEEpRQIIfde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CCBBC/3//f/9//3//f/9//3//f/9//3//f/9//3//f/9//3//f/9//3+cc5RSAABCCGstnHP/f/9//3//f/9//3//f/9//3//fwAA/3//f/9//3//f/9//3//f/9//3//f/9//3//f/9//3//f/9//3//f/9//3//f/9//3//f/9//3//f/9//3//f/9//3//f/9//3//f/9//3//f/9//3//f/9//3//f/9//3//f/9//3//f/9//3//f713915jDOccYwyEEAAACCE5Z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NaaxBCGGP/f/9//3//f/9//3//f/9//3//f/9//3//f/9//3//f/9//3//f/9/3nsQQkIIQgjvPd57/3//f/9//3//f/9/3nv/f/9/AAD/f/9//3//f/9//3//f/9//3//f/9//3//f/9//3//f/9//3//f/9//3//f/9//3//f/9//3//f/9//3//f/9//3//f/9//3//f/9//3//f/9//3//f/9//3//f/9//3//f/9//3//f/9//3//f/9//38xRsYYCCGUUr135xwAACkl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UpJUIIOWf/f/9//3//f/9//3//f/9//38AAP9//3//f/9//3//f/9//3//f/9//3//f/9//3//f/9//3//f/9//3//f/9//3//f/9//3//f/9//3//f/9//3//f/9//3//f/9//3//f/9//3//f/9//3//f/9//3//f/9//3//f/9//3//f/9//3//fxBCay1zTlpr/3+UUsYY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ee/9//3//f/9//3//f/9//3//f/9//3//f/9//3//f/9//3//f/9//3//f/9/3ns5Z6UUpRTnHPde/3//f957/3//f/9//3//fwAA/3//f/9//3//f/9//3//f/9//3//f/9//3//f/9//3//f/9//3//f/9//3//f/9//3//f/9//3//f/9//3//f/9//3//f/9//3//f/9//3//f/9//3//f/9//3//f/9//3//f/9//3//f/9//3//f/9/UkrnHFJK/3+cc/9/tVYAAGst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713/3//f/9//3//f/9//3//f/9//3//f/9//3//f/9//3//f/9//3//f/9/3nv/f/9//3/ee/9/zjmlFGstjDGcc/9//3//f/9//3//f/9/AAD/f/9//3//f/9//3//f/9//3//f/9//3//f/9//3//f/9//3//f/9//3//f/9//3//f/9//3//f/9//3//f/9//3//f/9//3//f/9//3//f/9//3//f/9//3//f/9//3//f/9//3//f/9//3//f/9//397bykl5xw5Z/9//3+9d2stQgh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4wxpRSEEJRS3nvee/9//3/ee/9//38AAP9//3//f/9//3//f/9//3//f/9//3//f/9//3//f/9//3//f/9//3//f/9//3//f/9//3//f/9//3//f/9//3//f/9//3//f/9//3//f/9//3//f/9//3//f/9//3//f/9//3//f/9//3//f/9//3//f713EEJjDCklGGP/f/9/e28pJQ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pJYQQhBDOOd57/3+cc/9//3//fwAA/3//f/9//3//f/9//3//f/9//3//f/9//3//f/9//3//f/9//3//f/9//3//f/9//3//f/9//3//f/9//3//f/9//3//f/9//3//f/9//3//f/9//3//f/9//3//f/9//3//f/9//3//f/9//3//f/9//385ZwghAAApJTln/3/eezlnYwx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xhhjDGMMOWf/f713/3//f/9/AAD/f/9//3//f/9//3//f/9//3//f/9//3//f/9//3//f/9//3//f/9//3//f/9//3//f/9//3//f/9//3//f/9//3//f/9//3//f/9//3//f/9//3//f/9//3//f/9//3//f/9//3//f/9//3//f/9//3//f/9/WmspJUIIYwx7b/9/nHPOOUII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9/3nvOOYQQIQQQQv9//3//f/9//38AAP9//3//f/9//3//f/9//3//f/9//3//f/9//3//f/9//3//f/9//3//f/9//3//f/9//3//f/9//3//f/9//3//f/9//3//f/9//3//f/9//3//f/9//3//f/9//3//f/9//3//f/9//3//f/9//3//f/9//3//f/deCCEAAEopWmu1VkopSim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tvlFLvPVpr/3/ee/9//3//fwAA/3//f/9//3//f/9//3//f/9//3//f/9//3//f/9//3//f/9//3//f/9//3//f/9//3//f/9//3//f/9//3//f/9//3//f/9//3//f/9//3//f/9//3//f/9//3//f/9//3//f/9//3//f/9//3//f/9//3/ee/9//397b6UUpRSEEGMMjDHOOR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AAD/f/9//3//f/9//3//f/9//3//f/9//3//f/9//3//f/9//3//f/9//3//f/9//3//f/9//3//f/9//3//f/9//3//f/9//3//f/9//3//f/9//3//f/9//3//f/9//3//f/9//3//f/9//3//f/9//3//f/9//3//f/9/lFIpJUII5xxKKSklKSV7b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NOpRSEEOccxhjGGPde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e28xRiklQgiEE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397b713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Q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DKJ/x/AAAAoMon/H8AABMAAAAAAAAAAABzrPx/AAB1pAUn/H8AADAWc6z8fwAAEwAAAAAAAAAIFwAAAAAAAEAAAMD8fwAAAABzrPx/AABFpwUn/H8AAAQAAAAAAAAAMBZzrPx/AAAguq+jgwAAABMAAAAAAAAASAAAAAAAAAAk2qsn/H8AAJCjyif8fwAAgN6rJ/x/AAABAAAAAAAAABAErCf8fwAAAABzrPx/AAAAAAAAAAAAAAAAAAAAAAAAh/Vwrfx/AACgVetLFQIAAKsy3Kr8fwAA8Lqvo4MAAACJu6+jgwAAAAAAAAAAAAAAAAAAAGR2AAgAAAAAJQAAAAwAAAABAAAAGAAAAAwAAAD/AAAAEgAAAAwAAAABAAAAHgAAABgAAAAiAAAABAAAAHIAAAARAAAAJQAAAAwAAAABAAAAVAAAAKgAAAAjAAAABAAAAHAAAAAQAAAAAQAAAAAA2EFVVdVBIwAAAAQAAAAPAAAATAAAAAAAAAAAAAAAAAAAAP//////////bAAAAEYAaQByAG0AYQAgAG4AbwAgAHYA4QBsAGkAZABhAAAA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AAAAACNmvo4MAAAAA26+jgwAAANBuAqv8fwAAAAAAAAAAAAAJAAAAAAAAAOBt6VwVAgAAuKYFJ/x/AAAAAAAAAAAAAAAAAAAAAAAA1gZ3rBexAACI2q+jgwAAAP7/////////ENyYWRUCAACgVetLFQIAALDbr6MAAAAAAAAAAAAAAAAHAAAAAAAAAKgMwksVAgAA7Nqvo4MAAAAp26+jgwAAANHN2Kr8fwAA6BODVBUCAADw26+jAAAAALDar6ODAAAAAAAAAAAAAACgVetLFQIAAKsy3Kr8fwAAkNqvo4MAAAAp26+jgwAAABDcmFk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yRxUCAAAZuK+jgwAAAAMAAAAAAAAA0G4Cq/x/AAAAAAAAAAAAAAIAAAD8fwAAKAAAAAAAAAAAAAAA/H8AAAAAAAAAAAAAAAAAAAAAAAC2aHesF7EAAIgXvHH8fwAACCG8cfx/AADg////AAAAAKBV60sVAgAAKLqvowAAAAAAAAAAAAAAAAYAAAAAAAAAIAAAAAAAAABMua+jgwAAAIm5r6ODAAAA0c3Yqvx/AAABAAAAAAAAAMitmXEAAAAAmHG9cfx/AACQe4JgFQIAAKBV60sVAgAAqzLcqvx/AADwuK+jgwAAAIm5r6ODAAAAMEvHYBUCAAAAAAAAZHYACAAAAAAlAAAADAAAAAMAAAAYAAAADAAAAAAAAAASAAAADAAAAAEAAAAWAAAADAAAAAgAAABUAAAAVAAAAAoAAAAnAAAAHgAAAEoAAAABAAAAAADYQVVV1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CAOK1pFQIAAAAAAAAAAAAABwAAAAAAAAAAAAAAAAAAALBcr6ODAAAAoVtxrfx/AACwYK+jgwAAACTtQIH8fwAAAAAAAAAAAABAYn1HFQIAACBkfUcVAgAAwFduZBUCAAAgcpFZFQIAAJHqASf8fwAAWjBJtQlYAABw621kAAAAAAAAAAAAAAAAAQAAAAAAAABQLtBx/H8AALBYu0sVAgAAEKVnaRUCAAAPAAAAAAAAAIAMwksVAgAAgF2vowAAAAAAAAAAAAAAAJx+MnH8fwAAAAAAAAAAAACrMtyq/H8AAEBdr6ODAAAAZAAAAAAAAAAIAIViFQIAAAAAAABkdgAIAAAAACUAAAAMAAAABAAAAEYAAAAoAAAAHAAAAEdESUMCAAAAAAAAAAAAAAB7AAAANAAAAAAAAAAhAAAACAAAAGIAAAAMAAAAAQAAABUAAAAMAAAABAAAABUAAAAMAAAABAAAAFEAAAB41gAAKQAAABkAAACVAAAARQAAAAAAAAAAAAAAAAAAAAAAAAD/AAAAawAAAFAAAAAoAAAAeAAAAADWAAAAAAAAIADMAHoAAAAzAAAAKAAAAP8AAABrAAAAAQAQAAAAAAAAAAAAAAAAAAAAAAAAAAAAAAAAAP9//3//f/9//3//f/9//3//f/9//3//f/9//3//f/9//3//f/9//3//f/9//3//f/9//3//f/9//3//f/9//3//f/9//3//f/9//3//f/9//3//f/9//3//f/9//3//f/9//3//f/9//3//f/9//3//f/9//3//f/9//3//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385ZzFGpRQhBCEEQgjOO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3nv/f/9//3//f/9//3//f/9//3//f/9//3//f/9//3//f/9//3//f/9//3//f/9//3//f/9//3//f/9//3//f/9//3//f/9//3//f/9//3//f957/39aawghIQSMMVJKUkoxRvde3nv/f/9//3//f/9//3//f/9//3//f/9//3//f/9//3//f/9//3//f/9//3//f/9//3//f/9//3//f/9//3//f/9//3//f/9//3//f/9//3//f/9//3//f/9//3//f/9//3//f/9//3+9d/9//3/e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v/f957/3//f/9//3//f/9//3//f/9//3//f9573nv/f/9//3//f/9//3//f/9//3//f/9//3//f/9//3//f/9//3//f/9//3//f/9//3//f/9//3//f/9//3//f/9//3//f/9//3//f/9//3//f/9//3//f/deAAAIIb13/3//f/9//3//f/9//3//f/9//3//f/9/3nv/f/9/3nv/f/9/3nv/f/9//3/ee5xz/3/ee/9//3//f957/3//f/9//3//f/9//3//f/9//3//f/9//3//f/9//3//f/9//3//f/9//3//f/9//3//f957/3//f957/3//f/9//3//f/9//3//f/9//3//f/9//3//f/9//3//f/9//3//f/9//3//f/9//3//f/9//3//f/9//3//f713/3//f957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ee/9/e2//f/9//3//f/9//3//f/9//3//f/9//3//f/9//3//f/9//3//f/9//3//f/9//3//f/9//3//f/9//3//f/9//3//f/9//3//f/9//3//f/9/UkpCCIwx/3//f/9//3//f/9//3//f/9//3//f/9//3//f/9//3//f/9//3//f/9/3nu9d/9//3//f/9//3//f713/3//f/9//3//f/9//3//f/9/3nv/f/9//3//f/9//3//f/9//3//f/9//3//f/9//3//f/9/1lprLfde3nvee/9//3//f/9//3//f/9//3//f/9//3//f/9//3//f/9//3//f/9//3//f/9//3//f/9/nHPee957/3//f/9//3//f/9//3+9d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957MUZaa/9//3+cc/9//3//f/9//3//f/9//3//f/9//3//f/9//3//f/9//3//f/9//3//f/9//3//f/9//3//f/9//3//f/9//3//f/9//3//f/9//3//f/9//38xRkopc07/f/9//3//f/9//3//f/9//3//f/9//3/eezlnMUZzTlpr3nv/f/9//3/ee/9//3+9d/9/3nu9d/9/vXf/f/9//3//f/9//3//f9573nv/f/9//3//f/9//3//f/9//3//f/9//3//f/9//3//f/9/vXcIIQAAxhjvPf9//3//f/9//3//f/9//3//f/9//3//f/9//3//f/9//3//f/9//3//f/9//3//f/9//3/ee/9/WmtSSrVW917/f9573nv/f957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GGNCCJRS/3/ee/9//3//f/9//3//f/9//3//f/9//3//f/9//3//f/9//3//f/9//3//f/9//3//f/9//3//f/9//3//f/9//3//f/9//3//f/9//3//f/9/3nv/f2st5xwYY/9//3//f/9//3//f/9//3//f/9//3//f9577z0hBAAAYwwpJVJKOWfvPcYYMUa9d/9/nHNrLQghWmv/f/9//3//f/9//3//f/9/SimMMfde/3//f/9//3//f/9//3//f/9//3//f/9//3//f/9//3/ee0IIxhhCCEIIlFL/f/9//3//f/9/3nv/f/9//3//f/9//3//f/9//3//f/9//3//f/9//3//f/9//3//f/9//3+UUkIIIQTGGPde/3//f/9//3//f/9//3//f/9//3//f/9//3//f/9//3//f/9//3//f/9//3//f/9//3//f/9//3//f/9//3//f/9//3//f/9//3//f/9//3//f/9//3//f/9//3//f/9//3//f/9//3//f/9//3//f/9//3//f/9//3//f/9//3//f/9//3//f/9//3//f/9//3//f/9//3//f/9//3//f/9//3//f/9//3//f/9//3//f/9//3//f/9/AAD/f/9//3//f/9//3+9d7133nv/f/9//3//f/9//3//f/9/3nuUUjFGnHP/f/9//3//f/9//3//f/9//3//f/9//3//f/9//3//f/9//3//f/9//3//f/9//3//f/9//3//f/9//3//f/9//3//f/9//3//f/9//3//f/9//3//f957zjkAAM45/3//f/9//3//f/9//3//f/9//3//f/9//3+cc+89SilCCAAAAABCCCEEAADOOb13vXdaa8YYpRQxRt57/3//f/9//3//f/9/vXelFCEECCFaa/9//3//f/9//3//f/9//3//f/9//3//f/9//3//f957CCFKKRBChBDGGBhj/3//f/9//3//f/9//3//f/9//3//f/9//3//f/9//3//f/9//3//f/9//3//f/9//3//f1prKSWEEEopMUacc/9/3nv/f/9//3//f/9//3//f/9//3//f/9//3//f/9//3//f/9//3//f/9//3//f/9//3//f/9//3//f/9//3//f/9//3//f/9//3//f/9//3//f/9//3//f/9//3//f/9//3//f/9//3//f/9//3//f/9//3//f/9//3//f/9//3//f/9//3//f/9//3//f/9//3//f/9//3//f/9//3//f/9//3//f/9//3//f/9//3//f/9//38AAP9//3//f/9//3//f8455xxrLc45EEJzTpxz/3//f/9//3/3Xkope2//f957/3//f/9//3//f/9//3//f/9//3//f/9//3//f/9//3//f/9//3//f/9//3//f/9//3//f/9//3//f/9//3//f/9//3//f/9//3//f/9//3/ee/9//3+9d4QQKSX/f/9//3//f/9//3//f/9//3//f/9//3//f/9//3//fzlnMUZrLQAAAAAAAMYYUkq9d7VWjDGUUrVW/3//f/9//3//f/9//3//f+89CCHGGK01/3//f/9//3//f/9//3//f/9//3//f/9//3//f/9//39rLWste2/WWiEESinee/9//3//f/9//3//f/9//3//f/9//3//f/9//3//f/9//3//f/9//3//f/9//3//f/9//3/3Xgghay1KKa013nv/f/9//3//f/9//3//f/9//3//f/9//3//f/9//3//f/9//3//f/9//3//f/9//3//f/9//3//f/9//3//f/9//3//f/9//3//f/9//3//f/9//3//f/9//3//f/9//3//f/9//3//f/9//3//f/9//3//f/9//3//f/9//3//f/9//3//f/9//3//f/9//3//f/9//3//f/9//3//f/9//3//f/9//3//f/9//3//f/9//3//fwAA/3//f/9//3//f/9/zjkAAAAAIQQAAEIICCFrLdZa/3//f1JKYwycc/9/vXf/f/9//3/ee957/3//f/9//3/ee/9//3//f957nHP/f/9//3//f/9//3//f/9//3//f/9//3//f/9//3//f/9//3//f/9//3//f/9//3//f/9//3//f/9/xhgIIXtv/3//f/9//3//f/9//3//f/9//3//f/9//3//f/9//3//f1pr1lrWWu89AAAhBK01916lFKUUc07/f/9//3//f/9//3//f/9/7z1rLWstCCH/f713/3//f/9//3//f/9//3//f/9//3+9d/9//3/ee0opCCEYY/9/SiljDHtv/3//f713/3//f/9//3//f/9//3//f/9//3//f/9//3//f/9//3//f/9//3//f/9//3//f5xzKSVCCEIIIQR7b/9/3nv/f/9//3//f/9//3//f/9//3//f/9//3//f/9//3//f/9//3//f/9//3//f/9//3//f/9//3//f/9//3//f/9//3//f/9//3//f/9//3//f/9//3//f/9//3//f/9//3//f/9//3//f/9//3//f/9//3//f/9//3//f/9//3//f/9//3//f/9//3//f/9//3//f/9//3//f/9//3//f/9//3//f/9//3//f/9//3//f/9/AAD/f/9//3//f/9//3//f/9//3/vPcYYpRSlFAAAQgghBAAAAAApJdZavXf/f/9/vXf/f/9//3//f/9//3//f/9//3/ee/9//3//f/9//3//f/9//3//f/9//3//f/9//3//f/9//3//f/9//3//f/9//3//f/9//3//f/9//3//f/9/3nv3XkIIc07ee/9//3//f/9//3//f/9//3//f/9//3//f/9//3//f/9//3//f/9//3//fxhjay3eeyEE5xxjDBhj/3//f/9//3//f/9//3/OOYwxay2EEBBC/3//f/9//3//f/9//3//f/9/3nv/f957/3//f/9/tVbnHLVW/397b8YYzjnee/9//3//f/9//3//f/9//3//f/9//3//f/9//3//f/9//3//f/9//3//f/9//3//f957/3+UUggh5xzvPZxz/3//f/9//3//f/9//3//f/9//3//f/9//3//f/9//3//f/9//3//f/9//3//f/9//3//f/9//3//f/9//3//f/9//3//f/9//3//f/9//3//f/9//3//f/9//3//f/9//3//f/9//3//f/9//3//f/9//3//f/9//3//f/9//3//f/9//3//f/9//3//f/9//3//f/9//3//f/9//3//f/9//3//f/9//3//f/9//3//f/9//38AAP9//3//f/9//3//f/9//3//f/9//3//f3tvrTVKKQghpRRjDKUUQghrLRBCtVZzTlpr3nvee/9//3//f/9//3//f/9//3//f/9//3//f/9//3//f/9//3//f/9//3//f/9//3//f/9//3//f/9//3//f/9//3//f/9//3//f957/3/ee/9/hBCtNZxz/3//f/9//3//f/9//3//f/9//3//f/9//3//f/9//3//f957/3//f/9//3//f/9/xhjnHGMMrTV7b/9//3//f957/3//f1JKay0pJUIIYwy9d/9//3//f/9//3//f/9/3nvee/9/3nv/f713/39aa8YYMUa9d957ay1jDNZa/3//f/9//3//f/9//3//f/9//3//f/9//3//f/9//3//f/9//3//f/9//3//f/9//3//f3tvay0IITln/3//f/9//3//f/9//3//f/9//3//f/9//3//f/9//3//f/9//3//f/9//3//f/9//3//f/9//3//f/9//3//f/9//3//f/9//3//f/9//3//f/9//3//f/9//3//f/9//3//f/9//3//f/9//3//f/9//3//f/9//3//f/9//3//f/9//3//f/9//3//f/9//3//f/9//3//f/9//3//f/9//3//f/9//3//f/9//3//f/9//3//fwAA/3//f/9//3//f/9/nHP/f/9/3nvee/9/3nt7b957/3+9dyklhBAAAGMMAAAAAAAA5xyEEOccc06cc/9//3/ee/9//3//f/9//3//f/9//3//f/9//3//f/9//3//f/9//3//f/9//3//f/9//3//f/9//3//f/9//3//f/9/3nv/f957/3/nHKUU917/f/9//3//f/9//3//f/9//3//f/9//3//f/9//3//f/9/3nvee/9//3//f5xzvXd7byklhBBCCOccOWf/f/9//3//f/9/1lpjDCkllFIAAK013nv/f/9//3//f/9//3//f/9/GGNKKXtv/3//f1prpRRrLVpr/38YY6UUlFL/f/9/vXf/f/9//3//f/9//3//f/9//3//f/9//3//f/9//3//f/9//3//f/9//3//f/9//3/WWkIIpRRaa/9/3nv/f/9//3//f/9//3//f/9//3//f/9//3//f/9//3//f/9//3//f/9//3//f/9//3//f/9//3//f/9//3//f/9//3//f/9//3//f/9//3//f/9//3//f/9//3//f/9//3//f/9//3//f/9//3//f/9//3//f/9//3//f/9//3//f/9//3//f/9//3//f/9//3//f/9//3//f/9//3//f/9//3//f/9//3//f/9//3//f/9/AAD/f/9//3//f/9//3//f/9/vXf/f/9//3/ee/9//3//fxhjay2UUr13nHMYY2stQgghBAAAAAAhBEIIYwxCCAghc07ee9573nv/f/9//3//f/9//3//f/9//3//f/9//3//f/9//3//f/9//3//f/9//3//f/9//3//f/9//3//f/9//3+9d845AABzTv9//3//f/9//3//f/9//3//f/9//3//f/9//3//f/9//3//f/9//385Z713/3/ee/9/vXdjDCEEIQRSSt57/3//f/9//397b6UUKSV7bzFGxhh7b/9//3//f/9//3//f957/38QQgAA917/f957e2+lFMYYGGP/f957tVacc/9//3//f/9//3//f/9//3//f/9//3//f/9//3//f/9//3//f/9//3//f/9//3//f/9//3//f957jDEAAK01nHP/f/9//3//f/9//3//f/9//3//f/9//3//f/9//3//f/9//3//f/9//3//f/9//3//f/9//3//f/9//3//f/9//3//f/9//3//f/9//3//f/9//3//f/9//3//f/9//3//f/9//3//f/9//3//f/9//3//f/9//3//f/9//3//f/9//3//f/9//3//f/9//3//f/9//3//f/9//3//f/9//3//f/9//3//f/9//3//f/9//38AAP9//3//f/9//3//f/9//3//f/9/3nv/f/9/3nv/f/9/OWelFBhj/3//f/9//3//fzlnEEIQQkoppRQAAAAAAAAAAAAAIQRKKTFGUkpzTrVWWmv/f/9//3//f/9//3//f/9//3//f/9//3//f/9//3//f/9//3//f/9//3//f/9//3//f/9/1lpjDIwx/3//f/9//3//f/9//3//f/9//3//f/9//3//f/9//3//f/9//3//f/9//3//f/9//3//fzlnSiljDOccOWf/f/9/3nv/f9571lrGGFpr/3+UUpxz/3//f/9//3//f/9//3//f3NOKSWcc/9//3+9d+89IQSUUv9//3//f/9/3nvee/9//3//f/9//3//f/9//3//f/9//3//f/9//3//f/9//3//f/9//3//f/9//3//f/9//397b6UUAADWWv9//3//f/9//3//f/9//3//f/9//3//f/9//3//f/9//3//f/9//3//f/9//3//f/9//3//f/9//3//f/9//3//f/9//3//f/9//3//f/9//3//f/9//3//f/9//3//f/9//3//f/9//3//f/9//3//f/9//3//f/9//3//f/9//3//f/9//3//f/9//3//f/9//3//f/9//3//f/9//3//f/9//3//f/9//3//f/9//3//fwAA/3//f/9//3//f/9//3//f/9//3//f/9//3/ee/9/3nv3XiEEOWf/f/9//3//f/9//3//f/9/3nsYY5RSlFLGGAAAAAAAAAAAQggAACEEYwznHIwxjDGtNXtv/3//f/9/3nv/f/9//3//f/9//3//f713/3//f/9/vXf/f/9//3//f/9//3+ccwghQgitNZxz/3//f/9//3//f/9//3//f/9//3/ee/9//3//f/9//3//f/9//3//f/9//3//f/9//39aa8YYAACtNd57/3//f3tvvXc5Z2MMUkr/f/9//3//f/9//3//f/9//3//f/9/lFLOOZxz/3//f/9/OWdjDK01/3//f/9//3//f957/3//f/9//3//f/9//3//f/9//3//f/9//3//f/9//3//f/9//3//f/9//3//f/9//3//f9571lpCCMYYnHP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/fzlnpRR7b/9//3//f/9//3//f/9//3//f/9//3//f/9//3//f1prKSWEEGMMhBBjDEIIAAAAAAAAAAAAAAAAIQSMMVprWmt7b957/3//f957/3//f/9//3//f/9/3nv/f/9/3nv/f/9/nHMIIeccWmv/f/9//3//f/9//3//f/9//3//f/9//3//f/9/3nv/f/9//3//f/9//3//f/9//3//f/9/OWfGGCEEAADOOb13/3//fzlnSikIITln/3//f/9//3//f/9//3//f/9//3/3XucclFL/f/9//3/ee2stCCH/f/9/3nv/f/9//3//f/9//3//f/9//3//f/9//3//f/9//3//f/9//3//f/9//3//f/9//3//f/9//3//f/9//3//f845AAApJf9//3+9d/9//3//f/9//3//f/9//3//f/9//3//f/9//3//f/9//3//f/9//3//f/9//3//f/9//3//f/9//3//f/9//3//f/9//3//f/9//3//f/9//3//f/9//3//f/9//3//f/9//3//f/9//3//f/9//3//f/9//3//f/9//3//f/9//3//f/9//3//f/9//3//f/9//3//f/9//3//f/9//3//f/9//3//f/9//38AAP9//3//f/9//3//f/9//3//f/9//3//f/9//3//f/9/c04IIb13/3//f/9//3//f/9//3/ee957/3//f/9/vXe9d/9//3//f/9//3//f713GGPvPWstSikpJYQQIQSlFGMMAAAAAKUUjDGUUvde917WWntvvXfee/9/3nvee/9//3//f957/3//f+89pRS1Vv9//3/ee/9//3//f/9//3//f/9/GGP3Xt57/3//f/9//3//f/9//3//f/9//3//f/9//3/ee713SiljDCEEKSVSSlprvXcxRkIICCF7b/9//3//f/9//3//f/9//3//fxhjhBBrLf9/3nv/f7137z1jDBhj/3//f/9//3//f/9//3//f/9//3//f/9//3//f/9//3//f/9//3//f/9//3//f/9//3//f/9//3//f/9//3/ee713GGOlFEIIEEL/f957/3//f/9//3//f/9//3//f/9//3//f/9//3//f/9//3//f/9//3//f/9//3//f/9//3//f/9//3//f/9//3//f/9//3//f/9//3//f/9//3//f/9//3//f/9//3//f/9//3//f/9//3//f/9//3//f/9//3//f/9//3//f/9//3//f/9//3//f/9//3//f/9//3//f/9//3//f/9//3//f/9//3//f/9//3//fwAA/3//f/9//3//f/9//3//f/9//3//f/9//3//f/9/3nutNQgh/3//f/9//3//f/9//3//f/9//3//f713vXfee/9//3//f/9//3//f/9//3//f/9//3//f5xzOWd7b3tv1lpKKSEEIQQhBCEEIQQAAGMMpRTGGKUUxhiMMRhjGGN7b/9//3//f/9/tVYIISklWmv/f/9/3nv/f957/3/ee/9/vXdjDEIIe2//f/9//3//f/9//3//f/9//3//f/9//3//f/9//3+ccxhjhBAAAEIIYwznHIQQzjkIIbVW3nv/f/9//3//f/9//3//f/9/vXfnHEop/3//f/9/vXdzToQQay3/f/9//3//f/9//3//f/9//3//f/9//3//f/9//3//f/9//3//f/9//3//f/9//3//f/9//3//f/9//3//f957/3//f5RSYwxjDNZa/3//f/9//3//f/9//3//f/9//3//f/9//3//f/9//3//f/9//3//f/9//3//f/9//3//f/9//3//f/9//3//f/9//3//f/9//3//f/9//3//f/9//3//f/9//3//f/9//3//f/9//3//f/9//3//f/9//3//f/9//3//f/9//3//f/9//3//f/9//3//f/9//3//f/9//3//f/9//3//f/9//3//f/9//3//f/9/AAD/f/9//3//f/9//3//f/9//3//f/9//3//f/9//3//f2stCCGcc/9//3//f/9//3//f957/3//f/9//3//f/9//3/ee713/3/ee/9//3//f/9//3//f/9//3//f/9//3/ee713nHO9d1pr914xRiklIQQhBGMMCCEIIWMMQghCCEIIhBCEEIQQhBClFKUUQggpJdZanHP/f957/3/ee/9/vXe1VmMMIQQxRr133nv/f/9//3//f/9//3//f/9//3//f/9//3+cc/9//385Z2stAACEEAAApRSUUgghYwz3Xv9//3//f/9//3//f/9//3/ee2stKSX/f/9//3//f9ZapRTnHHtv/3//f/9//3//f/9//3//f/9//3//f/9//3//f/9//3//f/9//3//f/9//3//f/9//3//f/9//3//f/9//3/ee9573nuMMSEEay2cc/9//3//f/9//3//f/9//3//f/9//3//f/9//3//f/9//3//f/9//3//f/9//3//f/9//3//f/9//3//f/9//3//f/9//3//f/9//3//f/9//3//f/9//3//f/9//3//f/9//3//f/9//3//f/9//3//f/9//3//f/9//3//f/9//3//f/9//3//f/9//3//f/9//3//f/9//3//f/9//3//f/9//3//f/9//38AAP9//3//f/9//3//f/9//3//f/9//3//f/9/3nv/f/9/KSXGGDln/3//f/9//3//f/9//3//f/9//3//f/9//3//f/9//3//f/9//3//f/9//3//f/9//3/ee/9//3//f/9//3//f/9//3//f/9//3//f713tVbOOYwxSilrLcYYQggAAAAAAACEEAghjDEIISEEAAAhBAAAAAAAAAAAAAAAAAAAay0pJaUUEEK1VlJKUkpSSnNOc05zTlJKUkpSSnNOUkqUUnNOUkqUUhhjnHP/f/9/7z1SSpRSxhhrLXtv/3//f/9//3//f/9//3//f713jDHnHDln/3/ee/9/WmsIIWMMlFL/f/9//3//f/9//3//f/9//3//f/9//3//f/9//3//f/9//3//f/9//3//f/9//3//f/9//3//f/9//3//f/9/vXf/f3tvay1jDK01/3//f/9//3//f/9//3//f/9//3//f/9//3//f/9//3//f/9//3//f/9//3//f/9//3//f/9//3//f/9//3//f/9//3//f/9/3nv/f/9//3//f/9//3//f/9//3//f/9//3//f/9//3//f/9//3//f/9//3//f/9//3//f/9//3//f/9//3//f/9//3//f/9//3//f/9//3//f/9//3//f/9//3//f/9//3//fwAA/3//f/9//3//f/9//3//f/9//3//f/9//3/ee/9//3+MMQgh1lr/f/9//3//f/9//3//f/9//3//f/9//3//f/9//3//f/9//3//f/9//3//f/9/3nv/f/9//3/ee/9//3//f/9//3/ee/9//3//f/9//3//f/9/3nu9d3tvGGOUUlJKay1jDCEEQghjDIQQSikQQuccQgilFAghxhiEEEIIQggIIYQQhBAAAAAAAAAAAAAAAAAAAAAAAAAAACEEAAAAAAAAIQQAACEEhBApJYwxnHPee5RSKSWlFAghjDHvPfdevXf/f/9//3//f/9//38xRsYYjDHee/9//3//f5RSxhhrLd57/3//f/9//3//f/9//3//f/9//3//f/9//3//f/9//3//f/9//3//f/9//3//f/9//3//f/9//3//f/9//3//f/9/3nv3XmMMpRTWWv9//3/ee/9//3//f/9//3//f/9//3//f/9//3//f/9//3//f/9//3//f/9//3//f/9//3//f/9//3//f/9//3//f/9//3//f/9/3nv/f/9//3//f/9//3//f/9//3//f/9//3//f/9//3//f/9//3//f/9//3//f/9//3//f/9//3//f/9//3//f/9//3//f/9//3//f/9//3//f/9//3//f/9//3//f/9/AAD/f/9//3//f/9//3//f/9//3//f/9//3//f957/3//f5xzhBBSSv9//3//f/9//3//f/9//3//f/9//3//f/9//3//f/9//3//f/9//3//f/9//3//f/9/3nv/f/9//3//f713/3//f/9//3/ee713vXf/f/9/vXf/f/9//3//f/9//3//f/9//3/WWq01pRTGGGstSinGGGMMYwzGGEIIpRQhBMYYYwyMMUopKSUYY/9//3//f/9//3//f713tVaMMcYYxhjOOUophBBjDGMMYwwQQnNO5xxjDOccKSVjDAAAAAAAAAAAAAAAAAAAAAAAAGMMxhgpJXtve2+9d/9//3/nHOcc917/f/9//3//f/9//3//f/9//3//f/9//3//f/9//3//f/9//3//f/9//3//f/9//3//f/9//3//f/9//3//f/9//3//f/9/7z0hBGMM9169d/9//3//f/9//3//f/9//3//f/9//3//f/9//3//f/9//3//f/9//3//f/9//3//f/9//3//f/9//3//f/9/3nvee3NOpRRCCJRS/3//f/9//3//f/9//3//f/9//3//f/9//3//f/9//3//f/9//3//f/9//3//f/9//3//f/9//3//f/9//3//f/9//3//f/9//3//f/9//3//f/9//3//f/9//38AAP9//3//f/9//3//f/9//3//f/9//3//f/9//3//f/9//38hBK01/3//f/9//3//f/9//3//f/9//3//f/9//3//f/9//3//f/9//3//f/9//3//f/9//3//f/9/vXfee957vXdaazln1lpzThBCzjlzTtZanHP/f/9//3+9d/9//3//f/9//3/ee/9/nHOcc601QggpJa015xwIIQghxhjnHIQQhBBCCKUUCCEpJc45Ukr3XtZa9161VrVWWmvee/9//3/ee/9//3//f/9//3//f/9/3nu9d5xzUkrnHEopSilKKQghCCHnHAghpRRCCAAAYwxjDGMMxhjnHIwx914YYyklpRQxRt57/3//f/9//3//f/9//3//f/9//3//f/9//3//f/9//3//f/9//3//f/9//3//f/9//3//f/9//3//f/9//3//f/9//3+9d8YYQgjnHHtv/3//f/9//3//f/9//3//f/9//3//f/9//3//f/9//3//f/9//3//f/9//3//f/9//3//f/9//3//f/9//3//f1prpRQAACEE5xw5Z/9//3//f/9//3//f/9//3//f/9//3//f/9//3//f/9//3//f/9//3//f/9//3//f/9//3//f/9//3//f/9//3//f/9//3//f/9//3//f/9//3//f/9//3//fwAA/3//f/9//3//f/9//3//f/9//3//f/9//3//f/9//3//fyEESinee/9//3//f/9//3//f/9//3//f/9//3//f/9//3//f/9//3//f/9//3//f957/3//f/9//3//fzlnEELnHMYYQggAAAAAIQQAAGMMIQRKKfde/3//f/9//3//f957/3//f/9/3nvee/9/3nutNUIIMUb/f/9//3+cc713e297b3NOzjnnHEophBAhBAAAAAAAAAAAAACEEOccSilKKSkl1lree/9//3/ee/9//3//f/9//39aa601lFLee/9//3+9d/9/3ntaa/de915SSkophBAAAKUUIQQhBAAAKSUIIUop3nv/f/9/3nv/f/9//3//f/9//3//f/9//3//f/9//3//f/9//3//f/9//3//f/9//3//f/9//3//f/9//3//f/9//3//f957vXdKKSEErTX/f/9//3//f/9//3//f/9//3//f/9//3//f/9//3//f/9//3//f/9//3//f/9//3//f/9//3//f/9//3//f713KSVCCFJK1loQQnNO/3//f/9//3//f/9//3//f/9//3//f/9//3//f/9//3//f/9//3//f/9//3//f/9//3//f/9//3//f/9//3//f/9//3//f/9//3//f/9//3//f/9//3//f/9/AAD/f/9//3//f/9//3//f/9//3//f/9//3//f/9/3nv/f9575xwpJZxz/3//f957/3//f/9//3//f/9//3//f/9//3//f/9//3//f/9/3nv/f/9//3//f713nHNSSgghYwwhBAAAAAAhBKUUCCHnHIQQAACEECEExhh7b/9//3//f/9//3/ee7133nu9d/9/3nv/f713CCGlFNZae2/ee/9//3//f/9//3+UUuccKSVrLVJKWmsYY/deMUaMMWMMAAAAAAAAAABjDIQQxhilFMYYxhilFMYYSikpJaUUKSWtNZRS/3//f/9//3//f/9//3//f713UkprLZRSnHP3Xs45zjn3Xowx5xycc/9//3//f/9//3//f/9//3//f/9//3//f/9//3//f/9//3//f/9//3//f/9//3//f/9//3//f/9//3//f/9//3//f/9//3//fzFGQghjDBhj3nv/f/9//3//f/9//3//f/9//3//f/9//3//f/9//3//f/9//3//f/9//3//f/9//3//f/9//3//f/9/e28hBKUUWmv/f9573nv/f/9//3//f/9//3//f/9//3//f/9//3//f/9//3//f/9//3//f/9//3//f/9//3//f/9//3//f/9//3//f/9//3//f/9//3//f/9//3//f/9//3//f/9//38AAP9//3//f/9//3//f/9//3//f/9//3//f/9//3/ee/9/3nvOOecce2//f/9//3//f/9//3//f/9//3//f/9//3//f/9//3//f/9//3//f/9//3/3XowxYwwAAAAAAAAhBOccjDG9d/9//3//f/9//3//f+89IQQAAGMMUkr/f/9//3//f/9//3//f/9//3//f/9//3/WWkIIpRQ5Z/9/vXf/f957/3//fzln5xznHMYYMUb/f/9//3//f/9//3//f/9//3/3Xmstay1KKUopSikpJecc5xwhBAAAQgghBAAAQgghBGMM5xyMMe89c061VrVW1lpzTmstMUY5Z/9/3nv/fxhjjDGEELVW/3//f/9//3//f/9//3//f/9//3//f/9//3//f/9//3//f/9//3//f/9//3//f/9//3//f/9//3//f/9//3//f/9//3//f/9/nHPvPYQQQgjWWv9//3//f/9//3//f/9//3//f/9//3//f/9//3//f/9//3//f/9//3//f/9//3//f/9//3//f/9//397b2stzjn/f957/3//f/9//3//f/9//3//f/9//3//f/9//3//f/9//3//f/9//3//f/9//3//f/9//3//f/9//3//f/9//3//f/9//3//f/9//3//f/9//3//f/9//3//f/9//3//fwAA/3//f/9//3//f/9//3//f/9//3//f/9//3//f/9//3//f1JKIQQYY957/3//f/9/3nv/f957/3//f/9//3//f713/3//f957vXfee957WmsxRmMMAABjDEIIrTUQQnNOOWfee/9//3//f/9//3//f957nHMxRgghAABCCNZa/3//f/9/3nvee/9//3//f/9//3//f957UkoAAMYYOWf/f9573nv/f/9/3ntrLeccUkrnHHtv3nv/f957/3//f/9//3//f/9//3//f/9//3//f5xze28YY3NOEEJSSowxhBBjDCEEIQRjDAAAAAAAAAAAAAAAAIQQjDHGGMYYrTUQQu89ay2lFKUUIQQQQlJKvXfee/9//3//f957/3//f/9//3//f/9//3//f/9/3nv/f/9//3/ee/9//3//f/9//3//f/9//3//f/9//3/ee7133nv/f/9/ay1jDGst3nv/f957/3/ee957/3//f957/3//f/9//3//f/9//3//f/9//3//f/9//3//f/9//3//f957/3//f1prjDFrLf9//3//f/9//3//f/9//3//f/9//3//f/9//3//f/9//3//f/9//3//f/9//3//f/9//3//f/9//3//f/9//3//f/9//3//f/9//3//f/9//3//f/9//3//f/9//3//f/9/AAD/f/9//3//f/9//3//f/9//3//f/9//3//f/9//3//f/9/OWcpJUop3nv/f/9//3/ee/9//3//f/9//3//f/9//3/ee5xz3nv/f+89hBAhBAAAhBApJdZavXf/f/9//3//f/9//3//f/9//3//f/9/3nv/f/9/vXeUUqUUIQQQQv9//3//f/9//3//f/9//3//f/9//3//f1prIQQhBLVW/3//f/9/3nv/fxhjMUZaa4QQEEL/f/9//3//f/9//3//f/9//3//f/9//3//f/9//3/ee/9//3//f/9//3+tNSkllFL/f957/3//f/9//3/3Xq015xxCCOccQgilFGMMQghCCEIIxhjGGKUUAAAhBCEEAAAhBAAAIQQAACEEQgjnHM451lree7133nv/f713vXe9d/9/3nvee5xz3nv/f957nHP/f/9//3//f957/3//f/9//38xRowxYwznHN57/3/ee/9//3//f/9/nHPWWvdee2/ee/9/3nt7b1prhBBCCAAApRSlFCEEIQQhBCEEQghCCKUUQgilFKUUIQQAAKUUAADnHBBC3nv/f/9//3//f/9//3//f/9//3//f/9//3//f/9//3//f/9//3//f/9//3//f/9//3//f/9//3//f/9//3//f/9//3//f/9//3//f/9//3//f/9//38AAP9//3//f/9//3//f/9//3//f/9//3//f/9//3//f/9//3+9d845Ywx7b/9/3nv/f/9//3//f/9//3//f9573nv/f713WmtSSkIIIQQAAGMMxhj3Xv9/vXf/f/9/3nvee/9//3//f/9//3//f/9//3//f5xzvXf/f/9/tVZjDGMMtVb/f957/3//f/9//3//f/9//3+9d713/3/3XiEEIQS1VpxzvXfee/9/3ntzTikl7z2UUhhj/3/ee/9//3//f/9//3//f/9//3//f/9//3//f/9//3/ee3tv3nv/f1JKpRQxRv9//3//f957/3//f957/3//f/dexhhrLVpr3nu9d/9/c06MMSklxhiEEMYY5xzGGKUUxhiEEGMMAAAAAAAAIQQAACEEAAAAAAAAAAAAAAAAAAAhBAAAhBApJTFGMUYxRnNOGGMYY7VWUkpSShhjWms5Z2stxhgpJYQQlFJaazlnWms5ZzlnWmvWWuccIQRjDMYYCCGlFGMMQghjDIwxpRRrLa015xxrLcYYhBClFMYYYwwhBAghjDFCCCEEjDHnHGMMAABSSt57/3+9d/9//3//f/9//3//f/9//3//f/9//3//f/9//3//f/9//3//f/9//3//f/9//3//f/9//3//f/9//3//f/9//3//f/9//3//f/9//3//fwAA/3//f/9//3//f/9//3//f/9//3//f/9//3//f/9//3//f/9/UkoAAHNO/3//f/9//3//f/9//3//f/9//3+9d5RShBAAAEIIAADOOZRSGGO9d957/3+9d/9//3//f957/3//f/9//3//f/9//3//f/9//3//f713/3//fxhj5xxjDFJK/3//f/9//3//f/9//3//f/9//3+cc9571loIIQAApRQ5Z/9//3//f1prhBA5ZzFGKSWcc/9//3//f/9//3//f/9//3//f/9//3//f/9/3nv/f/9//3//f/9/e28IIYQQ917/f/9/3nv/f/9//3//f/9/e29KKUop/3//f/9/1lopJQghSilrLdZa/3//f/9//3/ee713GGPWWrVW1lrWWpRS7z1KKaUUhBClFMYYQgghBAAAIQQAACEEAAAhBAAAAAAAAAAAAAAAAAAAhBAAACEEAABjDGMMhBAhBCEEAAAAAAAAAAAhBEIIAACEECEEYwxCCCEEIQRCCIQQay2EEOcc5xzGGMYYYwylFGstjDHnHGMMpRQIIYwxKSWMMSklay0hBIwxe2//f/9//3//f/9//3//f/9//3//f/9//3//f/9//3//f/9//3//f/9//3//f/9//3//f/9//3//f/9//3//f/9//3//f/9//3//f/9//3//f/9/AAD/f/9//3//f/9//3//f/9//3//f/9//3//f957/3//f/9//3/WWiEExhj/f/9//3//f/9//3//f/9//397bzFGpRQAAAAAEEIYY957/3//f/9//3/ee/9/vXf/f/9//3+9d713/3//f/9//3//f/9/3nv/f/9//3//f/9//3+1VkIIpRT3Xt57/3//f/9//3//f/9//3//f9573nvee5xzzjlCCAghUkq9d/9/WmulFMYYYwwhBFJK/3//f/9//3//f/9//3//f/9//3//f/9//3//f/9/3nvee/9//3//fzFGpRTWWv9//3//f957/3//f/9/3nvee601CCGcc3tv7z1jDEIIYwxCCEop1lr/f957/3//f/9//3//f957/3//f/9//3/ee5xznHN7b5xze29aazlnWms5Z/de9145ZzlnOWdaa1prWmv3XjFGhBClFCEECCGtNVJKYwwAAOccCCHnHM45c05KKUIIAAAAAAAAAAAAAAAAAAAAAAAAAAAAAAAAAAAAACEEQgghBCEEAAAAACEEIQQAAEII5xxjDGMMIQRCCEopWmv/f/9//3//f/9//3//f/9//3//f/9//3//f/9//3//f/9//3//f/9//3//f/9//3//f/9//3//f/9//3//f/9//3//f/9//3//f/9//3//f/9//38AAP9//3//f/9//3//f/9//3//f/9//3//f/9/3nv/f/9//3//f957SilCCJxz/3//f/9//3//f/9//3+UUq01AAAhBM45vXf/f/9//3//f/9/3nv/f/9/3nv/f/9//3//f/9//3//f/9//3//f/9//3//f/9//3//f9573nv/f957EEIhBEIIMUb/f/9//3//f/9//3//f/9//3//f/9//3//f3NOpRQAAEoplFL/f957aimtNRBC5xy9d/9//3//f/9//3//f/9//3//f/9//3//f/9//3//f/9//3//f957tValFNZa/3/ee/9//3//f/9/3nv/f/9/UkpCCEopzjlCCAAACCGUUq01AADnHJxz/3//f/9/vXfee/9//3//f/9/3nv/f/9//3/ee/9//3//f/9//3//f/9//3//f/9//3//f/9//3//f/9//3//f/9//3//f/9//3//f957hBBCCJRS/3//f/9//3//f/9//3//f/9//3//f/9//3//f/9//39aa5RSc05zTr13/3//f3tv/3//f1prpRQIIdZa/3//f/9//3//f/9//3//f/9//3//f/9//3//f/9//3//f/9//3//f/9//3//f/9//3//f/9//3//f/9//3//f/9//3//f/9//3//f/9//3//f/9//3//f/9//3//fwAA/3//f/9//3//f/9//3//f/9//3//f/9//3//f/9//3//f/9//3+MMUII1lr/f/9//3//f9573nsxRkIIAAClFM45nHPee/9/vXf/f/9//3//f/9//3//f/9//3//f/9//3//f/9//3//f/9//3//f/9//3//f/9//3//f/9//39aa4wxAAClFNZa3nvee/9//3//f957/3//f/9/3nv/f/9/3nu1VmstAABCCIwx7z0IIQcd7zlCCK0x/3v+e/97/nv/f957/nv/f/9//3//f/9//3//f/9//3//f/9//3+ccyklCCF7b713/3/ee/9/3nu9d957/3+1VmstYwxCCAAACCEYY/9/nHNCCCEEMUb/f/9/3nv/f/9//3/ee/9//3//f/9/3nvee/9//3//f/9//3//f/9//3//f/9//3//f/9//3//f/9//3//f/9//3//f/9//3//f/9//39SSmMMKSUYY/9/3nv/f/9//3//f/9//3//f/9//3//f/9//3//f/9//3//f/9//3//f/9//3//f/9//3/vPcYY917/f/9//3//f/9//3//f/9//3//f/9//3//f/9//3//f/9//3//f/9//3//f/9//3//f/9//3//f/9//3//f/9//3//f/9//3//f/9//3//f/9//3//f/9//3//f/9/AAD/f/9//3//f/9//3//f/9//3//f/9//3//f/9//3//f/9//3//f713pRTnHJxze2//f/9/nHMIIQAAAAAIIVpr/3//f/9/3nv/f/9//3//f/9//3//f/9//3//f/9//3//f/9//3//f/9//3//f/9//3//f/9//3//f/9//3//f/9/nHOMMQAAhBBzTv9//3//f/9//3//f/9//3//f/9//3//f/9/3nuUUgghAAAhAEolzTUYX0klpRB7a/9//3//f/9//3//f/9//3//f/9//3/ee/9//3//f/9//3//f957e28AAM45/3//f/9//3//f/9//39aaxhjKSUIIcYYSimcc/9//3//f601pRQhBJxz/3//f/9//3//f/9//3//f5xzvXe9d/9//3//f/9//3/ee/9//3//f/9//3//f/9//3//f/9//3//f/9//3//f/9//3//f/9//3//f957MUYhBGMM1lr/f/9/vXf/f/9//3//f/9//3//f/9//3//f/9//3//f/9//3//f/9//3//f/9//3//f713pRRKKf9//3//f/9//3//f/9//3//f/9//3//f/9//3//f/9//3//f/9//3//f/9//3//f/9//3//f/9//3//f/9//3//f/9//3//f/9//3//f/9//3//f/9//3//f/9//38AAP9//3//f/9//3//f/9//3//f/9//3//f/9//3//f/9//3//f/9//39KKUIIlFKcc/9//39SSgAAQghrLfde/3/ee/9//3//f957/3//f/9//3//f/9//3//f/9//3//f/9//3//f/9//3//f/9//3//f/9//3//f/9//3//f/9//3//fzlnSikAAEope2//f957/3//f/9//3//f/9//3//f/9/vXf/f/9/nHNzTsYUIABiCM01hAxjCIwte2v/f/97/3//f/9//3//f/9//3//f/9//3//f/9//3//f/9//3+9d2stAACcc7133nv/f3tvnHO9dxhjrTUIIWstUko5Z/9/3nv/f/9/GGMIIWMMGGP/f713e2//f/9//3//f/9//3//f/9//3//f1prnHPee/9//3//f/9//3//f/9//3//f/9//3//f/9//3//f/9//3//f/9//3//f/9//3+cc601AAApJXtv/3/ee/9/3nv/f/9//3//f/9//3//f/9//3//f/9//3//f/9//3//f/9//3//f/9/vXfGGCkl/3/ee/9//3//f/9//3//f/9//3//f/9//3//f/9//3//f/9//3//f/9//3//f/9//3//f/9//3//f/9//3//f/9//3//f/9//3//f/9//3//f/9//3//f/9//3//fwAA/3//f/9//3//f/9//3//f/9//3//f/9//3//f/9//3//f/9//3+9d3tvIQTGGN57WmsxRqUUQggQQv9//3//f/9//3//f/9//3//f/9//3//f/9//3//f/9//3//f/9//3//f/9//3//f/9//3//f/9//3//f/9//3//f/9//3//f/9//3/3XqUUQgiMMb13/3/ee/9//3//f/9//3//f/9/3nv/f/9//3//f/9/nHMwQmIIKSEpIWMMQQRqKTBCMELOOc01915aa5xz/3//f/9/3nv/f/9//3//f/9//3//f957EEJKKbVW3nv/f/9/1lrOOeccAAAhBKUUpRQQQr13vXf/f/9/3nvee4wx5xwxRv9/UkrGGFJK/3//f/9//3//f/9//3//f7VWpRSlFM45e2//f/9//3//f/9//3//f/9//3//f/9//3//f/9//3//f/9//3//f/9//3//f/9/WmutNSEEzjl7b/9//3//f/9//3//f/9//3//f/9//3//f/9//3//f/9//3//f/9//3//f/9//3+9dwghYwycc/9//3//f/9//3//f/9//3//f/9//3//f/9//3//f/9//3//f/9//3//f/9//3//f/9//3//f/9//3//f/9//3//f/9//3//f/9//3//f/9//3//f/9//3//f/9/AAD/f/9//3//f/9//3//f/9//3//f/9//3//f/9//3//f/9//3//f713/38pJQAAzjkIIYQQAAApJZxzvXf/f/9//3//f/9//3/ee/9//3//f/9//3//f/9//3//f/9//3//f/9//3//f/9//3//f/9//3//f/9//3//f/9/3nv/f/9//3//f9577z1CCEIItVb/f/9//3//f/9//3//f/9/nHP/f9573nv/f/9/3nv/f953rDGlEGspxhiDDCEAgwxCBAAAAACEEKUUrTXWWr13/3/3XvdeWmucc957vXf/f/9/e2/GGCklYwznHMYYxhhjDCEEAACEEFJKc05CCCklWmv/f957/3+9d/9/916lFKUUe2/WWgAAYwy1Vr13/3//f/9/3nv/f/9/jDEAAOccIQTvPf9//3//f/9//3//f/9//3//f/9//3//f/9//3//f/9//3//f/9//3//f/9//3+9d5xzhBAhBK01nHP/f/9//3//f/9//3//f/9//3//f/9//3//f/9//3//f/9//3//f/9//3//f/9/jDEhBDFG/3//f/9//3//f/9//3//f/9//3//f/9//3//f/9//3//f/9//3//f/9//3//f/9//3//f/9//3//f/9//3//f/9//3//f/9//3//f/9//3//f/9//3//f/9//38AAP9//3//f/9//3//f/9//3//f/9//3//f/9//3//f/9//3//f/9//3//fzln5xxCCEIIhBAxRv9//3//f/9//3//f/9//3//f/9//3//f/9//3//f/9//3//f/9//3//f/9//3//f/9//3//f/9//3//f/9//3//f/9//3//f/9//3//f7133nv/fzFGAAApJf9//3//f/9//3/ee/9/GGNCCOccOWf/f3tv9173XtZW/3v2WsUUzTX/f3NKpRDnGCkhSiUxQsYYIQQAAAAAAAAAAAAAAAAAAAAAAAAAAAAAYwwAAEIIIQSlFEIIQgilFMYYCCH3Xv9//3//f0opYwy1Vr13/3//f/9/3nv/f0IIYwxSSv9/nHNKKQAAtVbee/9/MUaEEAAAxhiMMQghSikpJcYYOWf/f/9//3//f/9//397bzlnOWe9d/9//3//f/9//3//f/9//3//f/9//3//f/9//3/3XoQQIQRzTv9/vXf/f/9//3//f/9//3//f/9//3//f/9//3//f/9//3//f/9//3/ee/9//385Z+ccYwzWWv9//3//f/9//3//f/9//3//f/9//3//f/9//3//f/9//3//f/9//3//f/9//3//f/9//3//f/9//3//f/9//3//f/9//3//f/9//3//f/9//3//f/9//3//fwAA/3//f/9//3//f/9//3//f/9//3//f/9//3//f/9//3//f/9//3//f/9//3/OOYwxKSUxRr133nv/f3tv3nv/f/9//3//f/9//3//f/9//3//f/9//3//f/9//3//f/9/3nv/f957/3/ee/9/vXf/f/9//3//f/9//3//f957/3//f957/3//f/9/WmsAAEIIe2/ee/9/3nvee957/3+9d4QQIQTOOf9/ay0AAAAAIQAYY/9/KSGlEBhf3ncIIeccxhQIHSghUkoQQu89zjnOOc45ay1rLa01rTWtNWstSinnHIwxjDHGGMYYxhgQQntvnHP/f/9//3//f957rTVjDBBC/3//f/9/3nv/f957tVYhBEopnHP/f9ZaQggAABBCOWfOOWMMYwxCCEII5xxrLc45hBDvPd573nveexhjOWdzTsYYYwxjDAghGGP/f/9/3nv/f957/3/ee/9/3nv/f9573nv/f957rTUhBKUUGGP/f/9//3//f5xz/3/ee/9//3//f/9//3//f/9//3//f/9//3//f/9//3/ee/9/SimEEJRS/3//f957/3//f/9//3//f/9//3//f/9//3//f/9//3//f/9//3//f/9//3//f/9//3//f/9//3//f/9//3//f/9//3//f/9//3//f/9//3//f/9//3//f/9/AAD/f/9//3//f/9//3//f/9//3//f/9//3//f/9//3//f/9//3//f/9//3//f1prCCGMMQgh1lr/f957/3/ee/9//3//f/9//3//f/9//3//f/9//3//f9573nv/f/9//3//f/9//3/OOUopWmv/f957/39aa3NOMUYYY713/3/ee/9//3+9d/9//39aa7VWYwwhBHtv/3//f/9//3//f/9/WmtKKSkl7z1jDEopSiWEDNZa/38xQgAAhAxZZ1pnKSExQowtKSFKKZxz/3//f713vXf/f/9//3//f/9//3//f957/3//fxhjzjlKKXtv/3//f/9//3//f957/38YY8YYpRT/f/9//3//f/9//3/eeyklAAA5Z957/38xRoQQAABjDEIIxhilFCEEIQTnHK01zjnOOfde/3//f1JKYwwhBMYYxhgpJcYYAABjDM45/3+cc/9//397b/9/nHP/f/9//3//f/9//3//f+89AAApJd57/3//f/9//3//f/9//3//f/9//3//f/9//3//f/9//3//f/9/3nv/f/9//3+1VoQQrTW9d/9//3//f/9//3//f/9//3//f/9//3//f/9//3//f/9//3//f/9//3//f/9//3//f/9//3//f/9//3//f/9//3//f/9//3//f/9//3//f/9//3//f/9//38AAP9//3//f/9//3//f/9//3//f/9//3//f/9//3//f/9//3//f/9//3//f/9//3+EEIwxpRRzTv9/vXf/f/9//3//f/9//3//f/9//3//f/9/3nv/f/9//3//f/9/3nu9d/9/nHNjDCEEAAAhBGMM1lq9d0opAAAhBCEEc06cc5RSKSWEEAgh1lp7b957vXdrLQAArTUYY845IQRjDK01WmuccxBCYwyEEMYYCCHGGGsp9lred5xvUkqEDPda/ntZZ1JGaikIHaUUCCFaa/9//3//f/9/3nv/f/9//3/ee/9/3nv/f/9//39zTucc7z3/f957/3/ee/9/3nv/f1prCCGEEP9//3//f/9//3//f/9/MUYAAFJK/3+cc/9/UkpjDGMMxhgpJaUUCCGlFOccKSWtNe89Wmv/f5xzrTUIIYQQpRQpJa015xxCCEIIAAApJeccQgiMMfde3nv/f5xzvXfee/9/nHPee/9/3nvGGGMMzjm9d/9/vXf/f/9//3//f/9//3//f/9//3//f/9//3//f/9//3//f/9//3/ee713AABjDBhj/3/ee/9//3//f/9//3//f/9//3//f/9//3//f/9//3//f/9//3//f/9//3//f/9//3//f/9//3//f/9//3//f/9//3//f/9//3//f/9//3//f/9//3//fwAA/3//f/9//3//f/9//3//f/9//3//f/9//3//f/9//3//f/9//3//f/9//3//f4QQay1rLRBC917/f957/3//f/9//3//f/9//3//f/9//3//f/9/vXfWWtZae2//f/9/3nspJUIISilzTmstQggAAAghIQRCCGMMQggAAAAAAAClFOcchBAAAMYYzjn/f1pr5xzGGCEEIQTGGKUUYwznHHNOnHPOOYQQSinnHLVWrDEpJWspemtSRucYMUK9c2opxhRKJYstrTWEEEopvXe9d/9//3//f/9//3//f/9//3//f/9//3//f7VWYwylFP9/3nv/f713/3//f/9/3nuMMYQQlFL/f/9//3//f/9//39aa8YYYwz/f957/3//f+cc5xyMMeccjDHee5xzc05CCIQQYwxKKZxz/38pJYQQhBAIIWstrTWtNdZaEEJCCEIIYwxCCAAAQgiMMa01CCHGGK01GGP/f/9//3//f3tvxhgAACklvXf/f/9//3//f/9//3//f/9//3//f/9//3//f/9//3//f/9//3/ee/9//3+MMUIIzjl7b/9//3//f/9//3//f/9//3//f/9//3//f/9//3//f/9//3//f/9//3//f/9//3//f/9//3//f/9//3//f/9//3//f/9//3//f/9//3//f/9//3//f/9/AAD/f/9//3//f/9//3//f/9//3//f/9//3//f/9//3//f/9//3//f957/3//f/9/SinnHGstKSUpJTln/3//f/9//3//f/9//3//f/9//3//f/9//3+1VqUUYwxKKXNOnHPee6UUpRRSSv9/nHNSSmMMIQRCCIwx9161VqUUAACEEBBCWmvWWgghAABCCBBC1lqMMSkl5xzGGMYY5xzGGGMMYwwpJQghCCEIIeccMUabbykhIQQHHaQQCB3GFFpnBx2EDM41KSEIIYQQAACUUv9/3nv/f/9//3//f/9//3//f/9//3+9d/9/nHNrLSEEc07ee/9//3//f/9//3//f9ZahBDGGN57/3//f/9//3//f5xzjDEAAHNO/3/ee957917GGMYYSikpJVJKvXe9d2stYwxjDEIIrTV7byklQgjnHAghpRQIIUopUkq9d9ZaCCGlFDFG5xylFAghAACEEIQQAACEEEopnHPee/9/vXdzTkIIIQQQQt57/3/ee/9//3//f/9//3//f/9//3//f/9//3//f/9//3//f/9//3//f7VWxhhjDDFG/3//f/9//3//f/9//3//f/9//3//f/9//3//f/9//3//f/9//3//f/9//3//f/9//3//f/9//3//f/9//3//f/9//3//f/9//3//f/9//3//f/9//38AAP9//3//f/9//3//f/9//3//f/9//3//f/9//3//f/9//3//f/9/vXf/f/9//39zTuccKSVKKSEExhhaa/9//3//f/9//3//f/9//3//f/9//3//f1prSikIISEEAADvPf9/rTUAAIwxe2//f/9//3/3XkIIpRT3Xv9//38xRkIIQghSSv9//397bwghYwxCCKUUjDGlFCklKSUpJYwxCCGEEAAAAACEEKUUjDGlFJxv1lasMUEExhQIHUIEtVK9d2MMSiVrKeccWmvWWqUUCCH/f/9//3//f/9//3//f/9//3//f/9/3nv/f3NOxhghBP9/nHP/f/9//3//f/9//39KKYQQGGP/f/9/vXf/f957/38xRgghYwy1Vv9/3nucc2stSimtNQghhBAIIRhj/397b2MMhBBCCJRS3ntaa8YYpRSUUpxzEEKlFO893nuUUsYYrTXnHCklxhiMMVJK7z1KKYQQQghjDPdeGGP/f/9/EEIIIUIItVb/f/9//3//f/9//3//f/9//3//f/9//3//f/9//3//f/9//3//f713/3+1VkII5xz/f957/3//f/9//3//f/9//3//f/9//3//f/9//3//f/9//3//f/9//3//f/9//3//f/9//3//f/9//3//f/9//3//f/9//3//f/9//3//f/9//3//fwAA/3//f/9//3//f/9//3//f/9//3//f/9//3//f/9//3//f/9//3//f/9//3//f3tvzjnnHKUUSilCCHNO/3//f957/3+9d/9/vXf/f/9//3//f/9//3//f/9/EEJCCGMMMUaccyklQgiMMf9//3//f/9/jDGEEAghOWf/f/9/EEJCCIQQ917/f/9//3/3XmstpRQpJQghMUaEEOccjDF7bxhjKSVjDMYYMUa9d4QQc07/fzlnYwylFEop5xxzTv9/KSUpJeccjDFaa845914hBLVW/3//f/9//3//f/9//3//f/9//3//f/9/vXfnHEII917/f/9//3//f/9/3nv/f845YwxrLb13/3//f/9/3nv/f713pRQpJWst/3/ee/9/c06EEAghCCGlFGMM5xzee/9/EEJjDCEEpRR7b/9/tVYIIa01KSWlFMYYxhitNVprjDHnHOccSikIIc45MUYIIQghCCFKKSklIQQIIa01UkqMMeccIQQIITln/3+9d/9//3//f/9/3nv3XtZavXf/f713/3//f/9//3//f/9//3//f957pRTGGBBC/3+9d/9//3//f/9//3//f/9//3//f/9//3//f/9//3//f/9//3//f/9//3//f/9//3//f/9//3//f/9//3//f/9//3//f/9//3//f/9//3//f/9/AAD/f/9//3//f/9//3//f/9//3//f/9//3//f/9//3//f/9//3//f/9//3//f/9/3ntzTsYYay2EEAghQggQQr13/3//f/9/3nv/f/9//3//f/9//3//f/9//3/ee9ZaYwyEEDln/38IIUIIGGP/f/9//3+cc2stAAAIIRhj/3/ee9ZahBAhBK01vXf/f/9/nHOEEEop7z1aa1prIQSlFJRS/3//f7VWKSV7bzFGYwylFFpr/39SSgAAKSUIIecce285ZyklhBBrLeccCCGccyklhBCUUv9//3//f/9/3nv/f/9//3//f/9//3//f1JKIQTvPd57/3//f/9/3nv/f/9/915CCKUUYwxzTr133nu9d/9/3nsQQgAA5xy9d/9/vXf/f7VW5xznHKUUhBAAANZa/3//f/dehBAhBO893nv/f713hBAAAAgh5xwpJWMMrTX/f9Zaay1rLWstKSVrLecc5xxKKfdeWmvGGKUUIQQhBCEEpRQIISEEjDHee713/3//f/9//3+9d8YYIQSMMTln/3//f/9//3//f/9//3//f/9//3/OOSEEpRQYY957/3//f/9//3//f/9//3//f/9//3//f/9//3//f/9//3//f/9//3//f/9//3//f/9//3//f/9//3//f/9//3//f/9//3//f/9//3//f/9//38AAP9//3//f/9//3//f/9//3//f/9//3//f/9//3//f/9//3//f/9//3//f/9//3//f/depRRKKcYYCCFCCEIIUkr/f957vXf/f/9//3//f/9//3//f/9//3//f/9/3nvvPYQQxhhaa9ZaYwwpJTln/3+9d/9/lFKlFAAAay29d/9/vXdSSiEEQgjvPb13/397b6UUrTWlFKUU/3+tNWMMhBA5Z/9//39SSkIIIQQpJYQQay29dzlnCCFjDIwxYwy1Vt57916EEMYY5xxSSntvlFJCCAghe2//f/9//3/ee/9//3//f/9//3//f/9/e28AAOcce2/ee/9//3/ee/9//3+cc6UU5xxjDEop/3//f713/3//f713AABjDLVW/3/ee/9//3/3XqUUYwyUUsYYCCFaa/9//39zToQQYwxzTv9//38xRoQQpRSEEIQQhBBCCBBCc04IISklCCEIIecc5xwpJQghCCEpJaUUCCGlFEophBDGGEopxhiEEFJK3nv/f/9/3nv/f/9/EEJjDCEEay29d9573nv/f/9//3//f/9//3//f5xzYwxCCGst3nv/f/9//3//f/9//3//f/9//3//f/9//3//f/9//3//f/9//3//f/9//3//f/9//3//f/9//3//f/9//3//f/9//3//f/9//3//f/9//3//fwAA/3//f/9//3//f/9//3//f/9//3//f/9//3//f/9//3//f/9//3/ee/9//3//f/9//39rLWMMWmucc601YwylFJRSvXf/f/9//3//f/9//3//f/9//3//f/9/3nv/f957c05jDMYY917vPSEE5xx7b957/3+9d601QggAAAghWmv/f713c06EECEEjDG9d/9/KSXGGAghQgh7b5xzhBBjDGMMc07/f957tVbGGKUUCCFjDIwx/39aa6UUhBAIIa01/3/ee601YwxKKYQQlFL/f0opAAAxRt57/3/ee/9//3//f/9//3//f/9/3nv/f845QgjWWv9//3//f957/3//f/9/rTXGGO89xhg5Z/9//3//f/9//3/vPSEEYwycc/9//3//f713CCEpJf9/tVYhBEop3nv/f957916EEGMMlFL/f713OWelFOccnHNaa2MMIQRjDK01SimMMeccay0pJSklay2EEAghjDExRiklSilrLQghrTWtNaUUhBCMMTln/3//f/9//3//f7VWIQQhBNZa/3//f/9//3//f/9//3//f/9//3/3XiEEAAA5Z957/3//f/9//3//f/9//3//f/9//3//f/9//3//f/9//3//f/9//3//f/9//3//f/9//3//f/9//3//f/9//3//f/9//3//f/9//3//f/9/AAD/f/9//3//f/9//3//f/9//3//f/9//3//f/9//3//f/9//3//f/9//3//f/9//3//f1JKYwxKKTFGGGMhBCEEYwxSSlpr/3//f/9//3//f/9//3//f/9//3//f/9//3+cc1JKAACEEKUUxhilFO89/3//f/9/nHMpJUIIAADOOb13/3+9d601IQRCCOccc061VqUUSiljDHtvvXcQQmMMYwyEENZa3nu9d3tvAAClFIQQIQQ5Z/9/UkpCCKUU5xxaa/9/OWeEEGMM5xwpJbVW917GGAghWmv/f/9//3//f/9//3//f/9//3//f/9/nHOEEGstvXf/f/9//3/ee/9/3ntaa+cc5xxjDBBC3nv/f/9//3+9d1prxhgAAK013nv/f/9/nHOUUgghe29aa2MMIQTee/9//3//f3NOIQTnHPde/3//f0opAADvPbVWEEIAAKUUMUZ7b1JK5xwIISklxhiMMSklSilzTlJKKSXvPeccjDGtNa01SinnHAAArTU5Z/9//3//f/9//39rLSEEKSW1Vr13/3//f/9//3//f/9//3//f713jDGlFK01/3//f/9//3//f/9//3//f/9//3//f/9//3//f/9//3//f/9//3//f/9//3//f/9//3//f/9//3//f/9//3//f/9//3//f/9//3//f/9//38AAP9//3//f/9//3//f/9//3//f/9//3//f/9//3//f/9//3//f/9/3nv/f/9//3//f/9/nHOMMUII5xycc/9/5xxCCAAAIQT3Xv9//3//f/9//3//f/9//3//f/9//3//f/9/3ntjDAgh5xyEEGMMAAAIIb13vXfee1prYwylFCEEjDG9d/9/vXdrLSEEYwzGGJxzhBBjDEopQgj/f/9/zjlCCKUUAABaa/9/nHM5Z4QQpRRCCCklvXf/f/deYwwAAJRSvXf/f5RSCCEhBKUUIQScczFGxhhzTt57/3/ee957/3//f/9//3//f/9//3//f601Qgi1Vv9//3//f713/3+9d/9/MUalFGstYwwQQt57/3//f/9/vXe1VsYYIQS9d/9/vXf/f1prhBApJZxzCCEhBBhj/3+9d/9//39aa6UUpRRaa957vXcpJUIIlFL/f0oppRQhBCkl3ntrLWMMKSWMMWstCCHGGCEE5xyEEIQQzjmtNeccKSWMMQghSilCCAghtVb/f/9//3//fzlnKSUhBIQQlFLee/9//3//f957vXe9d/9/vXeccyklIQSEEP9//3//f/9//3//f/9//3//f/9//3//f/9//3//f/9//3//f/9//3//f/9//3//f/9//3//f/9//3//f/9//3//f/9//3//f/9//3//fwAA/3//f/9//3//f/9//3//f/9//3//f/9//3//f/9//3//f/9//3//f/9//3//f/9//3//f9ZaIQTGGBhj/3/ee1JKYwwAAEoptVb/f/9//3//f/9//3//f/9//3//f/9//3//f2sthBAIIcYYhBAhBAAACCE5Z/9//3+1VmMMQgilFHNO/3//fzln7z2EEIwx3nv3XqUU5xxCCJxz3nucc0IIpRRjDIwx/3/ee/9/915jDCEEpRRSSv9/vXfnHIQQxhhaa957/3+9d+89YwxjDO89c06tNQghe2//f713/3//f/9//3//f/9//3//f/9/lFJjDIwx/3//f/9//3//f/9//3/WWqUUxhgIIQAAvXfee/9//3/ee5xzhBBCCDFGvXf/f957/39KKaUUGGO9d8YY1lr/f/9//3//f/9/7z0hBAghe2//f845SikQQv9//3/vPSEEhBBKKcYYYwxjDGstKSUpJaUUpRSEECklIQTGGAghKSVrLQghjDGtNQghQghjDN57/3//f/9//3+cc+ccAAApJRhj/3//f/9/1lpjDIwxGGP/f9571loIIcYYlFL/f/9//3/ee/9//3//f/9//3//f/9//3//f/9//3//f/9//3//f/9//3//f/9//3//f/9//3//f/9//3//f/9//3//f/9//3//f/9/AAD/f/9//3//f/9//3//f/9//3//f/9//3//f/9//3//f/9//3//f/9//3//f/9//3//f/9//39rLWMMay3ee957/3/3XowxAABjDLVWe2//f/9//3//f/9//3//f/9//3//f/9/nHMIIUopWmvee9Za5xwhBFJK/3+9d/9/c07nHGMM7z3/f/9//3//f713vXf/f/9/c04IIVJK/3//f/9/tVZjDGstQghaa/9//3//fxhjay0AAGMMOWf/fzlnhBAAACkl/3//f/9/OWdKKQAAYwwIIYQQQgg5Z/9//3//f/9//3//f/9//3//f957/3+cc6UUhBC1Vv9//3//f/9//3//f/9/CCEpJSklay1KKdZa/3//f/9/3nutNaUUAAAQQv9/nHP/f3tvIQRrLd57jDFzTv9//3//f/9//385Z0opIQRjDNZa/3/ee/9//3//f3tv7z1CCAAAEELee0opIQRjDCEEMUa9d3tv3nvWWgghQgiMMUoppRStNSklKSVrLcYY/3//f957/3//f/9/OWcpJQAASim9d/9/3nsQQkIIpRRCCGMMc06cc845QggIIZxz/3//f713/3//f/9//3//f/9//3//f/9//3//f/9//3//f/9//3//f/9//3//f/9//3//f/9//3//f/9//3//f/9//3//f/9//38AAP9//3//f/9//3//f/9//3//f/9//3//f/9//3//f/9//3//f/9//3//f/9//3//f/9//3//f/de5xyEEPde/3//f/9/nHOlFAAAhBBrLbVW3nv/f957/3//f/9//3//f/9//3//f4wxay33Xv9/3nucc/denHP/f/9//3/ee5xzWmu9d/9//3//f/9//3//f/9//3/3XowxvXf/f/9//3/ee5RSIQQhBBBC/3//f9573nvWWsYYAACtNZxz3nutNcYYxhicc/9//3//f7VWrTXnHEIIxhitNZxz/3//f/9//3//f/9//3//f/9/3nv/f713rTWlFAgh1lr/f/9//3//f957/3/WWoQQCCGMMQAAay3/f/9//3//fzlnQghjDKUU/3//f/9//3/nHIQQlFJjDM45/3//f/9//3//f957EEJCCAAAMUb/f/9/Wmv/f/9//3+cczFG5xwQQv9/GGMIIWMMpRQxRv9//3//f/9/e28xRsYYCCEpJUopKSVKKQghxhhzTpxz/3//f957/3//f7VWQggAAEopOWf/f3NO5xytNcYYIQRjDMYYxhjnHMYYc07ee/9/3nv/f/9//3//f/9//3//f/9//3//f/9//3//f/9//3//f/9//3//f/9//3//f/9//3//f/9//3//f/9//3//f/9//3//fwAA/3//f/9//3//f/9//3//f/9//3//f/9//3//f/9//3//f/9//3//f/9//3//f/9//3//f/9//39zTiEE5xy9d/9/vXf/f3tvlFJCCAAAIQQIIZxz/3/ee/9//3//f/9//3//f957ay3GGCklvXf/f/9/3nv/f/9//3/ee/9//3//f/9//3//f/9//3//f/9//3/ee3NOhBDee/9//3//f/9/3nuMMYQQ5xxaa9573nv/f9571loIIUII3nv/f/9/c07nHNZa3nv/f/9//3//f957915aa957/3//f/9//3//f/9//3//f/9//3//f957/3+1ViklpRTGGBhj/3//f/9//3//f/9/rTWEEEoppRSlFDln/3//f/9//3/OOcYYYwyMMb13/3//f3NOQgghBAAAzjnee/9//3/ee/9//3+9d3NOYwxjDBhj/3//f/9//3//f/9//3/ee/9/3nv/f/9//3//f5xz/3//f9573nv/f5xzhBBjDEopKSUpJeccIQQhBAAA7z3/f957/3//f/9//38QQsYYIQRCCHNOzjnnHIwxrTVrLSklSikIIQgh5xwhBBhj/3//f957/3//f/9//3//f/9//3//f/9//3//f/9//3//f/9//3//f/9//3//f/9//3//f/9//3//f/9//3//f/9//3//f/9/AAD/f/9//3//f/9//3//f/9//3//f/9//3//f/9//3//f/9//3//f/9//3//f/9//3//f/9/3nv/fxhjpRQAADln3nv/f/9/vXf/f1JKSiljDAAAUkqcc/9//3//f/9//3//f/9//38xRmMMYwzvPZxz3nv/f/9//3//f/9//3//f957/3//f/9/3nv/f/9//3//f713zjmEEHtv/3//f/9/3nv/f713c04xRpxz3nvee713/3/ee1prtVb/f9573nutNeccKSWcc957vXf/f957/3//f957/3//f/9//3//f/9//3//f/9//3//f/9/vXf/f1prSilKKaUUKSV7b/9/vXf/f/9//39aa+cc5xxKKcYYrTWcc/9/3nv/f3tvpRTnHCEEEEL/f957vXdSSoQQ5xwYY/9//3//f/9//3//f/9/3ntzTnNOe2+9d957/3//f/9//3//f/9//3/ee/9/3nv/f713/3+cc/9//3//f7133nsxRsYYAADGGCklSikQQu89xhiUUv9/3nv/f/9/3nv/f3tvay3GGMYYIQSlFEop5xzGGCklzjkxRgghpRQpJYQQ7z29d/9//3//f/9//3//f/9//3//f/9//3//f/9//3//f/9//3//f/9//3//f/9//3//f/9//3//f/9//3//f/9//3//f/9//38AAP9//3//f/9//3//f/9//3//f/9//3//f/9//3//f/9//3//f/9//3//f/9//3//f/9//3//f/9//3/vPWMMCCF7b713/3//f713/3//f9ZaxhgAACklnHP/f/9//3//f/9//3//fzlnCCFjDOcc/3+9d/9//3/ee/9/3nvee/9//3//f/9//3/ee/9//3/ee/9/3nvOOYQQWmv/f713/3//f957/3//f/9/nHP/f/9//3//f957/3//f7133ntSSoQQKSXnHM45/3//f/9/3nv/f/9//3//f/9/3nv/f/9//3//f/9//3//f7133nv/f/9//3/vPeccay0hBK013nv/f713/3//f/9/7z3GGOccSikAALVW/3+9d713/38IIeccxhhjDDln/3//f/9/e2//f/9//3/ee/9//3//f/9//3//f/9//3/ee/9//3//f/9//3//f/9//3//f3tv/3//f/9//3/ee/9//3//f/9//3/ee/9//39KKSEEIQQhBP9//3//f/9/3nv/f/9//3//f/9//3/3XoQQpRRrLaUUxhgpJWst5xwhBCEEhBApJYwxzjljDDFGvXf/f/9//3//f/9//3//f/9//3//f/9//3//f/9//3//f/9//3//f/9//3//f/9//3//f/9//3//f/9//3//f/9//3//fwAA/3//f/9//3//f/9//3//f/9//3//f957GGOUUlpr/3//f/9//3//f/9//3//f/9/3nv/f/9//3//f5xzCCFCCM45/3//f957/3//f9573ntSSsYYQgilFPdevXf/f/9/3nv/f/9/vXdrLWMMhBB7b/9//3//f/9//3//f/9//3//f/9//3//f957/3/ee/9/vXf/fyklSim9d/9//3//f/9//3//f/9//3//f/9//3//f/9//3//f/9//38YYyklhBClFEophBAYY/9//3//f713/3//f/9//3//f/9//3//f/9//3//f/9//3//f/9//3//fzlnay3nHGstYwzWWv9//3//f957/3+1VsYYKSVrLcYYxhicc/9//3//f7VWpRTnHOcchBA5Z/9/3nv/f9573nv/f/9//3//f/9//3//f/9//3//f/9//3//f/9//3//f/9//3//f/9//3//f/9//3//f/9//3//f/9//3//f/9//3//f5xz1lrOORBCe2//f957/3//f/9//3//f/9//3//f/9/rTVjDAgh5xzGGMYYKSXnHFJKlFJjDGMMCCGMMSklhBD3Xv9//3//f/9//3//f/9//3//f/9//3//f/9//3//f/9//3//f/9//3//f/9//3//f/9//3//f/9//3//f/9//3//f/9/AAD/f/9//3//f/9//3//f/9//3//f/9/OWdKKQAApRTGGEopWmv/f/9//3//f/9//3//f/9//3//f/9//3+9dyEEYwwYY/9/3nv/f/9/3nv/f/9/e2+tNSEEIQTvPf9//3//f/9//3//f9571lrvPZxz/3//f/9//3//f/9//3//f/9//3//f/9//3//f/9/3nv/f1JKYwzvPf9//3//f/9//3//f/9//3//f/9//3//f/9//3//f/9//3//f/9/vXdaa601SimlFOcc5xz3Xpxz/3//f/9//3//f/9//3//f/9//3//f/9//3//f/9//3//f/9/3nsQQqUU7z3vPYQQlFL/f/9//3//f957zjlCCAghSimEEIwx/3//f/9//38xRikl5xxjDEop/3//f/9//3+9d/9//3//f/9//3//f/9//3//f/9//3//f/9//3//f/9//3//f/9//3//f/9//3//f/9//3//f/9//3//f/9//3//f/9//3//f/9//3//f/9/3nv/f/9//3//f/9//3//f/9//3/ee0opCCGlFOccCCEpJSklOWf/f1przjlCCOccrTVKKc45/3//f/9//3//f/9//3//f/9//3//f/9//3//f/9//3//f/9//3//f/9//3//f/9//3//f/9//3//f/9//3//f/9//38AAP9//3//f/9//3//f/9//3//f/9//3+cc601YwyEEEIIAAClFEopOWe9d/9//3//f713/3//f/9//3//f/9/ay0AACkl3nv/f/9//3//f/9/Wmvee957EEJCCGMMYww5Z713/3//f/9//3//f957/3//f/9//3//f/9//3//f/9//3//f/9//3//f5xz/3/ee957YwylFNZa/3//f/9//3/ee/9//3//f/9//3//f/9//3//f/9//3//f/9//3//f/9/1lpKKRBChBAhBPde3nvee/9//3//f/9//3//f/9//3//f/9//3//f/9//3//f/9//3//f7VWhBBaa9ZaQghrLd57/3//f713/3/WWucc5xytNcYYpRRaa/9/vXf/fzlnpRQIIUopIQRSSpxz/3//f/9//3//f/9//3//f/9//3//f/9//3//f/9//3//f/9//3//f/9//3//f/9//3//f/9//3//f/9//3//f/9//3//f/9//3//f/9/3nv/f/9//3//f/9/3nv/f/9//3/ee/9/e2/3Xt57e29jDFJK5xwpJeccSikpJfde/397b0opIQQpJRBCxhi1Vv9//3+9d/9//3//f/9//3//f/9//3//f/9//3//f/9//3//f/9//3//f/9//3//f/9//3//f/9//3//f/9//3//fwAA/3//f/9//3//f/9//3//f/9//3//f/9/WmvvPcYYAAAhBGMMIQSlFO89e2//f/9//3//f/9//3//f957/397byklIQStNf9//3//f9573nv/f/9//3//f1prSilCCCEEjDFaa/9//3//f713/3//f/9//3//f/9//3//f/9//3//f/9//3//f/9//3//f5xzpRQAADFG/3//f/9//3//f/9//3//f/9//3//f/9//3//f/9//3//f/9//3//f/9//39aa8YYSimtNa01nHPee957/3//f/9//3//f/9//3//f/9//3//f/9//3//f/9//3/ee/9/3nutNYwxhBAAAGMMzjm9d/9//3//f/9/1lrGGJRSWmvnHGst3nv/f/9//3+MMaUUMUatNWMMKSW9d/9/vXf/f/9//3//f/9//3//f/9//3//f/9//3//f/9//3//f/9//3//f/9//3//f/9//3//f/9//3//f/9//3//f/9//3//f/9//3//f/9//3//f/9//3//f957/3//f/9//39SSq01vXfee4wxlFJrLUopay1KKcYYKSXee/9/nHPvPSEE5xylFEIItVb/f/9/3nv/f957/3//f/9//3//f/9//3//f/9//3//f/9//3//f/9//3//f/9//3//f/9//3//f/9//3//f/9/AAD/f/9//3//f/9//3//f/9//3//f957/3//f713GGNSSs455xwAAAAAIQQIIUop1lr/f/9//3/ee/9//3//f/9/c05jDGMMe2//f/9//3//f9573nvee/9//3+cc1JKIQQAAAghc069d/9/vXf/f/9//3//f/9//3//f/9//3//f/9//3//f/9//3+9d713rTUhBOccvXf/f/9//3//f/9//3//f/9//3//f/9//3//f/9//3//f/9//3//f/9//3//f713CCGMMYwx5xy1Vv9/3nv/f/9//3//f/9//3//f/9//3//f/9//3//f957/3//f/9//3//f7VWKSVjDGMMIQRjDHNO/3//f/9//3+ccyEEKSUxRgghQgg5Z/9/3nveexhjYwxrLWstQgghBNZa/3//f/9//3//f/9//3//f/9//3//f/9//3//f/9//3//f/9//3//f/9//3//f/9//3//f/9//3//f/9//3//f/9//3//f/9//3//f/9//3//f/9/3nv/f/9//3//f7133nv/f5xznHP/f/9/e28IIUopSimMMTFGpRSEEBhj/3//f957SimEEEopxhjnHDln/3//f/9//3//f/9//3//f/9//3//f/9//3//f/9//3//f/9//3//f/9//3//f/9//3//f/9//3//f/9//38AAP9//3//f/9//3//f/9//3//f/9//3//f/9//3//f/9//3//f/9/UkpjDCEEYwwhBAghe2//f957/3+9d/9//3//f0IIIQTvPd57/3//f/9//3//f/9/3nv/f957/397b4wxIQQAAMYYOWe9d9573nv/f/9//3//f/9//3//f/9//3//f/9//3//f1prIQQhBEII3nu9d957/3/ee/9//3//f/9//3//f/9//3//f/9//3//f/9//3//f/9//3//f/9/vXe1ViEEjDHnHGste2//f/9//3//f/9//3//f/9//3//f/9//3//f/9/3nv/f/9//3//f/9/vXcAAEopMUatNSEEpRScc/9//3/ee/9/914hBAAAay0IIa01vXfee/9/3nsxRoQQrTU5Z2stAAAQQv9//3//f/9//3//f/9//3//f/9//3//f/9//3//f/9//3//f/9//3//f/9//3//f/9//3//f/9//3//f/9//3/ee/9//3//f/9//3//f/9//3//f/9//3/ee/9//3//f957/3/ee/9//3//f3NOhBBKKUopCCGtNeccjDGcc/9//3+9d0ophBAIIYQQSimcc/9//3//f/9//3//f/9//3//f/9//3//f/9//3//f/9//3//f/9//3//f/9//3//f/9//3//f/9//3//fwAA/3//f/9//3//f/9//3//f/9//3//f/9//3//f/9//3//f/9//3+9d9ZaCCGEEEIIAABCCCklGGOcc/9/3nvee/9/c07GGGMMtVb/f713/3//f957/3+cc/9//3//f/9/vXdSSgghYwwAAIQQ7z1aa/9//3//f957/3//f957/3//f9573ns5Z845YwxjDBBC/3//f/9//3//f/9//3//f/9//3//f/9//3//f/9//3//f/9//3//f/9//3//f/9//3//fzlnxhhKKa01Sim1Vt57/3//f/9//3//f/9//3//f/9//3//f/9//3//f/9//3//f/9//3/ee8455xxzTpxzxhghBDFGe2//f713/3+cc+ccQgitNYQQIQS1Vv9//3//f5xzpRTnHJxzWmuEEAAA917/f713/3//f713/3//f/9//3//f/9//3//f/9//3//f/9//3//f/9//3//f/9//3//f/9//3//f/9//3//f/9//3//f/9//3//f/9//3//f/9//3//f/9//3//f/9//3//f/9//3//f/9//3+MMYQQ5xzGGEop5xyEEBhjvXfee957e2/GGGMM5xxjDO89vXf/f957/3//f/9//3//f/9//3//f/9//3//f/9//3//f/9//3//f/9//3//f/9//3//f/9//3//f/9/AAD/f/9//3//f/9//3//f/9//3//f/9//3//f/9//3//f/9//3//f/9//3+9d3tv1loQQgAAIQQhBIQQzjkYY/9/3nv/f/deYwwhBLVW/3//f/9//3+9d/9//3//f9573nv/f/9//385Z0opAABCCGMMxhiMMdZaMUbnHDFG/3//f/9/WmsIIYQQQgjnHBhj3nv/f957/3//f/9//3//f/9//3//f/9//3//f/9//3//f/9//3//f/9//3//f/9//3//f/9/vXdSSgghay1KKYQQ3nv/f/9//3//f/9//3//f/9//3//f/9//3//f/9//3//f/9//3//f/9/OWcIIeccWmucc845IQRaa/9//3/ee957EELGGCklSikhBCkl/3//f/9/vXeMMWMMCCHeexhjQgiEEPde/3//f/9//3//f/9//3//f/9//3//f/9//3//f/9//3//f/9//3//f/9//3//f/9//3//f/9//3//f/9//3//f/9//3//f/9//3//f/9//3//f/9//3//f/9//3//f/9//3//f/9//3//fxhjay1KKcYYpRTGGCklhBB7b3tv/3//f1pray2lFOccQgiMMd57vXf/f/9//3//f/9//3//f/9//3//f/9//3//f/9//3//f/9//3//f/9//3//f/9//3//f/9//38AAP9//3//f/9//3//f/9//3//f/9//3//f/9//3//f/9//3//f/9//3//f9573nv/f9571lopJSEEAABjDIQQOWe9d/9/vXeMMQgh5xwYY9573nv/f/9/3nu9d/9//3/ee/9//3//f957vXf3XowxxhjGGCEEYwzGGAAAYwxKKaUUpRTGGAAAQgjvPVpr/3//f/9//3//f/9//3//f/9//3//f/9//3//f/9//3//f/9//3//f/9//3//f/9//3//f/9//3//f1pr5xy1VlJKpRQ5Z/9//3//f/9//3//f/9//3//f/9//3//f/9//3//f/9//3//f/9//3/ee601AADvPf9/tVYhBGst/3//f/9//39aa+cc5xwxRjFGpRR7b957/3+9dxhjhBClFM45nHO1VmMMCCG9d/9//3//f/9//3//f/9//3//f/9//3//f/9//3//f/9//3//f/9//3//f/9//3//f/9//3//f/9//3//f/9//3//f/9//3//f/9//3//f/9//3//f/9//3//f/9//3//f/9//3//f/9/3ntSSqUUKSUIIaUUhBBCCBBC/3//f957/3/ee6UUpRQIIUIIlFL/f/9//3//f/9//3//f/9//3//f/9//3//f/9//3//f/9//3//f/9//3//f/9//3//f/9//3//fwAA/3//f/9//3//f/9//3//f/9//3//f/9//3//f/9//3//f/9//3//f/9//3//f/9/3nv/f/9/WmvvPWMMAABCCGst917eezFGay1CCKUUc07/f/9//3/ee/9//3//f/9//3//f/9//3//f957/3/eezFGjDFKKcYYpRRjDEIIhBDGGAghrTWcc/9//3/ee957/3//f/9//3//f/9//3//f/9//3//f/9//3//f/9//3//f/9//3//f/9//3//f/9//3//f/9/OWchBK017z1KKTFG3nv/f/9//3//f/9//3//f/9//3//f/9//3//f/9//3//f/9//3//f713OWdjDGMM1lq1ViklQgiUUv9/3nv/f/9/OWdjDHNOGGPGGO89/3//f/9//3+UUqUUCCG9d/9/zjkAAHNO/3//f/9/3nv/f/9//3//f/9//3//f/9//3//f/9//3//f/9//3//f/9//3//f/9//3//f/9//3//f/9//3//f/9//3//f/9//3//f/9//3//f/9//3//f/9//3//f/9//3//f/9//3//f3tvhBAIIfdelFJCCAgh5xx7b/9//3/ee/9/916EEIQQCCFrLb13/3//f/9//3//f/9//3//f/9//3//f/9//3//f/9//3//f/9//3//f/9//3//f/9//3//f/9/AAD/f/9//3//f/9//3//f/9//3//f/9//3//f/9//3//f/9//3//f/9//3//f957/3//f/9/3nv/f7131lpzTmMMQghjDEopCCEIIcYYAAAIIfde3nv/f/9//3//f957/3//f/9//3/ee7133nu9d/9/3nv/f713WmvWWtZalFL3XjlnvXf/f/9/3nv/f/9//3//f/9//3//f/9//3//f/9//3//f/9//3//f/9//3//f/9//3//f/9//3//f957/3//f/9//3/ee2sthBDGGEopxhhaa/9//3//f/9//3//f/9//3//f/9//3//f/9//3//f/9//3//f957vXe9d2stAABKKcYYCCFjDGstnHP/f/9//3//f0IIxhgpJeccxhgYY/9//3//f957IQQhBHNO/3/3XqUUKSXWWv9//3//f/9//3//f/9//3//f/9//3//f/9//3//f/9//3//f/9//3//f/9//3//f/9//3//f/9//3//f/9//3//f/9//3//f/9//3//f/9//3//f/9//3//f/9//3//f/9//3//f/9//3/vPaUUlFK9d0op5xyEEFJK3nv/f957/3//f9ZapRQpJcYYc069d/9//3//f/9//3//f/9//3//f/9//3//f/9//3//f/9//3//f/9//3//f/9//3//f/9//38AAP9//3//f/9//3//f/9//3//f/9//3//f/9//3//f/9//3//f/9/3nv/f/9//3//f/9/3nvee/9//3//f/9/vXeMMSEEYwzGGAghCCGMMYQQAAAYY/9/vXfee/9//3//f/9//3/ee/9//3/ee/9//3//f/9//3//f957/3//f/9/3nv/f/9//3//f/9//3/ee/9//3//f/9//3//f/9//3//f/9//3//f/9//3//f/9//3//f/9//3//f/9//3//f/9/3nv/f957GGMIIZRSe2/OObVWvXf/f/9//3//f/9//3//f/9//3//f/9//3//f/9//3//f/9//3/ee/9/UkqEEIQQCCEQQqUUAAAQQr13/3//f/9/1lpjDK01MUZjDK01nHP/f/9//385Z6UUIQRzTv9/MUYhBAghvXf/f/9//3//f/9//3//f/9//3//f/9//3//f/9//3//f/9//3//f/9//3//f/9//3//f/9//3//f/9//3//f/9//3//f/9//3//f/9//3//f/9//3//f/9//3//f/9//3//f/9//3//f/9/hBBCCDFGGGOlFOccAACcc/9//397b/9//39aayEECCEAABhjvXf/f/9//3//f/9//3//f/9//3//f/9//3//f/9//3//f/9//3//f/9//3//f/9//3//fwAA/3//f/9//3//f/9//3//f/9//3//f/9//3//f/9//3//f/9//3//f/9//3//f/9//3//f/9//3//f/9//3//f957tVZKKYQQpRTGGGstSilCCIwxWmu9d/9//3/ee/9//3/ee/9//3//f/9//3//f/9//3//f/9//3//f/9//3//f/9//3//f/9//3//f/9//3//f/9//3//f/9//3//f/9//3//f/9//3//f/9//3//f/9//3//f/9//3//f/9//3//f/9//39aa2st7z3ee2stIQS9d/9//3//f957/3//f/9//3//f/9//3//f/9//3//f/9//3//f713/397b2stYwylFHNOc04AAEop/3//f/9//397bwghEEJaa8YYQgi9d9573nv/f5xzrTVjDGMM3nv/fwghIQS1Vt57/3//f/9//3//f/9//3//f/9//3//f/9//3//f/9//3//f/9//3//f/9//3//f/9//3//f/9//3//f/9//3//f/9//3//f/9//3//f/9//3//f/9//3//f/9//3//f/9//3//f/9/3nvvPUIIzjmcc4QQpRRjDBBCvXecc/9/3nv/f/9/GGOlFEIIxhgYY/9/3nv/f/9//3//f/9//3//f/9//3//f/9//3//f/9//3//f/9//3//f/9//3//f/9/AAD/f/9//3//f/9//3//f/9//3//f/9//3//f/9//3//f/9//3//f/9//3//f/9//3//f/9//3//f/9//3//f/9//3//f/9/tVZrLUIIIQRjDAghhBAIITln/3/ee/9//3//f/9//3//f/9//3//f/9//3//f/9//3//f/9//3//f/9//3//f/9//3//f/9//3//f/9//3//f/9//3//f/9//3//f/9//3//f/9//3//f/9//3//f/9//3//f/9//3//f/9//3/ee/9/tVYIIWstxhhCCNZa/3//f/9//3//f/9//3//f/9//3//f/9//3//f/9//3//f/9//3//f/9/GGNjDKUU5xxaawAAYwxaa/9//3//f/9/tVbnHIwxay3nHJRS/3/ee/9//397b0IIhBAQQv9/OWcIIYQQOWf/f/9//3//f/9//3//f/9//3//f/9//3//f/9//3//f/9//3//f/9//3//f/9//3//f/9//3//f/9//3//f/9//3//f/9//3//f/9//3//f/9//3//f/9//3//f/9//3//f/9//3//f/9/CCGlFN57e29KKYQQQgjOOf9//3//f/9//3//f9ZahBBCCMYYnHN7b9573nv/f/9//3//f/9//3//f/9//3//f/9//3//f/9//3//f/9//3//f/9//38AAP9//3//f/9//3//f/9//3//f/9//3//f/9//3//f/9//3//f/9//3//f/9//3//f/9//3//f/9//3//f/9//3/ee957/3//f713c06tNeccQghCCEIIxhh7b/9//3//f/9//3//f/9//3//f/9//3//f/9//3//f/9//3//f/9//3//f/9//3//f/9//3//f/9//3//f/9//3//f/9//3//f/9//3//f/9//3//f/9//3//f/9//3//f/9//3//f/9//3//f/9//3/WWkIIpRQYY601EEL/f/9//3//f/9//3//f/9//3//f/9//3//f/9//3//f/9//3//f/9//3/ee2sthBDnHHtvay0hBCklWmv/f957/385Z8YYQgitNa01rTX/f/9/vXf/f713jDEAAMYY917/f9ZaIQTGGN57/3//f/9//3//f/9//3//f/9//3//f/9//3//f/9//3//f/9//3//f/9//3//f/9//3//f/9//3//f/9//3//f/9//3//f/9//3//f/9//3//f/9//3//f/9//3//f/9//3//f/9//3/vPQAAMUb/fxhjpRTGGKUUe2//f957/3/ee/9/3nsYYyEEAAAQQv9/3nvee/9//3//f/9//3//f/9//3//f/9//3//f/9//3//f/9//3//f/9//3//fwAA/3//f/9//3//f/9//3//f/9//3//f/9//3//f/9//3//f/9//3//f/9//3//f/9//3//f/9//3//f/9//3/ee/9//3//f957/3//f/9/WmvvPUIIIQQhBGMMlFL/f9573nv/f/9//3//f/9//3//f/9//3//f/9//3//f/9//3//f/9//3//f/9//3//f/9//3//f/9//3//f/9//3//f/9//3//f/9//3//f/9//3//f/9//3//f/9//3//f/9//3//f/9//3//f713ay1jDJRSEEKtNf9//3//f/9//3//f/9//3//f/9//3//f/9//3//f/9//3//f/9//3//f/9/WmulFCklUkr/f845IQStNd57/3//f957tVZjDIQQrTWlFJRS/3//f7133nt7b0opAAApJb13/38pJQAAtVb/f/9//3//f/9//3//f/9//3//f/9//3//f/9//3//f/9//3//f/9//3//f/9//3//f/9//3//f/9//3//f/9//3//f/9//3//f/9//3//f/9//3//f/9//3//f/9//3//f/9//3//f/depRRjDFJK/3+9dyEEAABSSr13/3//f/9/3nv/f/9/tVaEEGMMUkree957/3//f/9//3//f/9//3//f/9//3//f/9//3//f/9//3//f/9//3//f/9/AAD/f/9//3//f/9//3//f/9//3//f/9//3//f/9//3//f/9//3//f/9//3//f/9//3//f/9//3//f/9//3//f/9//3//f/9//3/ee/9/3nv/f957lFLnHEIIIQRjDBBC3nv/f/9//3//f/9//3//f/9//3//f/9//3//f/9//3//f/9//3//f/9//3//f/9//3//f/9//3//f/9//3//f/9//3//f/9//3//f/9//3//f/9//3//f/9//3//f/9//3//f/9//3/ee/9//3+1VkIIpRSMMSkltVb/f/9//3//f/9//3//f/9//3//f/9//3//f/9//3//f/9//3//f/9//3//f+89QghCCN57e29KKSklvXf/f9573nvee845pRQpJUopay29d/9/nHPee/9/e2+EECEEzjk5Z5RShBAIITln/3//f/9//3//f/9//3//f/9//3//f/9//3//f/9//3//f/9//3//f/9//3//f/9//3//f/9//3//f/9//3//f/9//3//f/9//3//f/9//3//f/9//3//f/9//3//f/9//3+cc/9/nHNSSiEExhjee/9/EEKEEIQQe2//f/9//3//f/9//3+cc4wxAABCCHNO3nv/f/9//3//f/9//3//f/9//3//f/9//3//f/9//3//f/9//3//f/9//38AAP9//3//f/9//3//f/9//3//f/9//3//f/9//3//f/9//3//f/9//3//f/9//3//f/9//3//f/9//3//f/9//3//f/9//3/ee/9//3//f/9//3//f/9/WmuEEGMMAADGGPde/3//f/9//3//f/9//3//f/9//3//f/9//3//f/9//3//f/9//3//f/9//3//f/9//3//f/9//3//f/9//3//f/9//3//f/9//3//f/9//3//f/9//3//f/9//3//f/9//3//f/9//3/ee7135xwIIYwxSimtNf9//3//f/9//3//f/9//3//f/9//3//f/9//3//f/9//3//f957/3//f/9/914hBCkl/3//fyklpRTWWv9/nHP/f/9//3/vPcYY7z1jDNZa3nv/f957/3//fxBCYwxCCHNO/38QQmMMEEL/f/9//3//f/9//3//f/9//3//f/9//3//f/9//3//f/9//3//f/9//3//f/9//3//f/9//3//f/9//3//f/9//3//f/9//3//f/9//3//f/9//3//f/9//3//f/9//3//f/9/3nv/f713YwxjDFpr/3/ee+89hBAAAL13/3//f713/3//f/9/vXfGGIQQIQQYY/9//3//f/9//3//f/9//3//f/9//3//f/9//3//f/9//3//f/9//3//fwAA/3//f/9//3//f/9//3//f/9//3//f/9//3//f/9//3//f/9//3//f/9//3//f/9//3//f/9//3//f/9//3//f/9//3//f/9//3//f/9//3//f/9//3//f5xzrTVCCCEExhi1Vlpr/3/ee/9//3/ee/9//3/ee/9//3//f/9//3//f/9//3//f/9//3//f/9//3//f/9//3//f/9//3//f/9//3//f/9//3//f/9//3//f/9//3//f/9//3//f/9//3//f/9//3//f957/397byklay2MMSkle2//f957/3//f/9//3//f/9//3//f/9//3//f/9//3//f/9//3//f/9//3/eewghIQS1Vr13KSXnHFJK/3+cc/9//3//f9ZaQghrLcYYlFL/f/9//3//f/9/914pJSEEay29d/9/QgilFHtv/3//f/9//3//f/9//3//f/9//3//f/9//3//f/9//3//f/9//3//f/9//3//f/9//3//f/9//3//f/9//3//f/9//3//f/9//3//f/9//3//f/9//3//f/9//3//f/9/3nv/f/9//38xRmMMtVb/f/9/e2/nHGMMMUbee/9/vXf/f/9/3nv/f9ZapRRCCIwxWmu9d957/3+9d/9//3//f/9//3//f/9//3//f/9//3//f/9//3//f/9/AAD/f/9//3//f/9//3//f/9//3//f/9//3//f/9//3//f/9//3//f/9//3//f/9//3//f/9//3//f/9//3//f/9//3//f/9//3//f/9//3//f/9//3//f/9//3/ee/dexhgAACEEpRQYY/9/vXf/f/9/3nv/f/9//3//f/9//3//f/9//3//f/9//3//f/9//3//f/9//3//f/9//3//f/9//3//f/9//3//f/9//3//f/9//3//f/9//3//f/9//3//f/9//3//f/9//3//f/9/c06MMc45SikYY957/3//f/9//3//f/9//3//f/9//3//f/9//3//f/9//3//f/9//3//f/9/WmuMMSEEtVZ7bykl7z3/f/9//3//f/9/3nvvPeccCCGMMb13/3//f/9//3//fxhjpRRCCFJK/3+tNQAAjDF7b/9//3//f/9//3//f/9//3//f/9//3//f/9//3//f/9//3//f/9//3//f/9//3//f/9//3//f/9//3//f/9//3//f/9//3//f/9//3//f/9//3//f/9//3//f/9//3//f/9//3//fzlnCCHOOd57/3//f5RSIQQIITln/3//f/9//3//f/9/3nu1VuccQggIIf9/3nv/f/9//3//f/9//3//f/9//3//f/9//3//f/9//3//f/9//38AAP9//3//f/9//3//f/9//3//f/9//3//f/9//3//f/9//3//f/9//3//f/9//3//f/9//3//f/9//3//f/9//3//f/9//3//f/9//3//f/9//3//f/9//3//f9573ns5Z0ophBBCCKUUc06cc957/3//f/9/3nv/f/9//3//f/9//3//f/9//3//f/9//3//f/9//3//f/9//3//f/9//3//f/9//3//f/9//3//f/9//3//f/9//3//f/9//3//f/9//3//f/9//3//f713/3/WWgghrTWMMVJK/3//f/9//3//f/9//3//f/9//3//f/9//3//f/9//3//f/9//3//f/9//3//f9ZaIQTnHBBC5xxKKVpr/3/ee/9//3/ee/deQghrLaUU7z3/f/9//3//f957/3+UUgAAxhi9dzln5xxjDFJK/3/ee/9//3//f/9//3//f/9//3//f/9//3//f/9//3//f/9//3//f/9//3//f/9//3//f/9//3//f/9//3//f/9//3//f/9//3//f/9//3//f/9//3//f/9//3//f/9//3/ee/9/WmuMMYwxvXfee/9/nHNKKSEEjDEYY/9//3//f/9//3//f9577z1CCIQQEEK9d/9//3+9d/9//3//f/9//3//f/9//3//f/9//3//f/9//3//fwAA/3//f/9//3//f/9//3//f/9//3//f/9//3//f/9//3//f/9//3//f/9//3//f/9//3//f/9//3//f/9//3//f/9//3//f/9//3//f/9//3//f/9//3//f/9//3/ee/9//3+1VuccIQQAACEErTVaa957/3//f9573nv/f/9//3//f/9//3//f/9//3//f/9//3//f/9//3//f/9//3//f/9//3//f/9//3//f/9//3//f/9//3//f/9//3//f/9//3//f/9//3//f/9/vXf/f3tvxhhrLYwxrTX/f/9//3//f/9//3//f/9//3//f/9//3//f/9//3//f/9//3//f/9//3//f9573nsxRiEEhBApJQghGGP/f/9//3//f/9//3+MMeccSikhBHtv/3//f/9//3//f713SikAABBC3nu1ViEECCGcc/9//3//f/9//3//f/9//3//f/9//3//f/9//3//f/9//3//f/9//3//f/9//3//f/9//3//f/9//3//f/9//3//f/9//3//f/9//3//f/9//3//f/9//3//f/9//3//f/9//3/eezFGpRRSSt57/3//f5xzxhgAAM45/3//f/9//3//f/9//3+cc2st5xxCCBBCnHP/f/9//3//f/9//3//f/9//3//f/9//3//f/9//3//f/9/AAD/f/9//3//f/9//3//f/9//3//f/9//3//f/9//3//f/9//3//f/9//3//f/9//3//f/9//3//f/9//3//f/9//3//f/9//3//f/9//3//f/9//3//f/9//3//f/9//3+9d/9/914IISEEpRRjDAghSimUUr13/3/ee/9//3//f/9//3//f/9//3//f/9//3//f/9//3//f/9//3//f/9//3//f/9//3//f/9//3//f/9//3//f/9//3//f/9//3//f/9//3//f/9//3//f/9/3ntSSgghCCFrLf9/vXf/f/9//3//f/9//3//f/9//3//f/9//3//f/9//3//f/9//3//f/9//3//f1prKSWlFCklay0QQv9//3//f713/3//fzlnYwxrLYQQlFLee/9/3nv/f/9/vXc5Z4QQIQSUUlprKSWlFLVW/3//f/9//3//f/9//3//f/9//3//f/9//3//f/9//3//f/9//3//f/9//3//f/9//3//f/9//3//f/9//3//f/9//3//f/9//3//f/9//3//f/9//3//f/9//3/ee/9//3//f/9/OWeEEIwx3nv/f957/39SSkIIpRTWWv9//3//f/9/3nv/f/9/OWeEEMYYhBBaa/9/3nv/f/9//3//f/9//3//f/9//3//f/9//3//f/9//38AAP9//3//f/9//3//f/9//3//f/9//3//f/9//3//f/9//3//f/9//3//f/9//3//f/9//3//f/9//3//f/9//3//f/9//3//f/9//3//f/9//3//f/9//3//f/9/3nvee/9/3nvee713CCEAAEII5xyEEEIIay05Z/9//3//f/9//3//f/9//3//f/9//3//f/9//3//f/9//3//f/9//3//f/9//3//f/9//3//f/9//3//f/9//3//f/9//3//f/9//3//f/9//3/ee/9//3/ee/9/5xxCCK01/3//f/9//3//f/9//3//f/9//3//f/9//3//f/9//3//f/9//3//f/9/3nv/f/9//3+ccwAApRRrLaUU/3//f/9//3+9d9573ntSSmMMxhiEENZa/3//f/9//3/ee/9/jDGEEAgh/38YY4wx7z3ee/9//3//f/9//3//f/9//3//f/9//3//f/9//3//f/9//3//f/9//3//f/9//3//f/9//3//f/9//3//f/9//3//f/9//3//f/9//3//f/9//3//f/9//3//f9573nv/f957/3/ee4wxKSWcc957/3//f957jDEhBIQQvXfee/9//3//f/9//3//f1prKSWlFKUU917/f/9//3//f/9//3//f/9//3//f/9//3//f/9//3//fwAA/3//f/9//3//f/9//3//f/9//3//f/9//3//f/9//3//f/9//3//f/9//3//f/9//3//f/9//3//f/9//3//f/9//3//f/9//3//f/9//3//f/9//3//f/9//3//f/9//3//f/9/3nuccxBCYwzGGAgh5xxjDCEExhiUUhhj3nv/f957/3//f/9//3/ee/9//3//f/9//3//f/9//3//f/9//3//f/9//3//f/9//3//f/9//3//f/9//3//f/9//3//f/9//3//f/9//3//f/9//3+9d3tvvXf/f/9//3//f/9//3//f/9//3//f/9//3//f/9//3//f/9//3//f/9//3//f/9//3//f713WmvGGGMMKSW9d/9//3/ee/9//3//f3tvCCEhBMYYAAA5Z/9//3//f957/3+cc2stIQRrLbVWUkopJTln/3//f/9//3//f/9//3//f/9//3//f/9//3//f/9//3//f/9//3//f/9//3//f/9//3//f/9//3//f/9//3//f/9//3//f/9//3//f/9//3//f/9//3//f/9//3//f957/3//f5xzKSUhBJxz3nv/f/9//397b+ccIQTOOb13/3//f/9//3//f/9/3nsxRoQQQgjnHJxz/3/ee/9/3nv/f/9//3//f/9//3//f/9//3//f/9/AAD/f/9//3//f/9//3//f/9//3//f/9//3//f/9//3//f/9//3//f/9//3//f/9//3//f/9//3//f/9//3//f/9//3//f/9//3//f/9//3//f/9//3//f/9//3//f/9//3//f/9//3//f/9//385Z6UU5xylFCklay2lFAAAhBAIIYwxrTVaa/9//3/ee/9//3//f957/3//f/9//3//f/9//3//f/9//3//f/9//3//f/9//3//f/9//3//f/9//3//f/9//3//f/9//3//f/9//3//f/9/3nv/f/9//3//f/9//3//f/9//3//f/9//3//f/9//3//f/9//3//f/9//3//f/9//3//f/9//3/ee1pr1lpaa/9//3//f/9//3//f/9//3+cc0ophBCEEDln/3//f/9//3//f/9/vXcIIQAASinnHCklMUb/f/9//3//f/9//3//f/9//3//f/9//3//f/9//3//f/9//3//f/9//3//f/9//3//f/9//3//f/9//3//f/9//3//f/9//3//f/9//3//f/9//3//f/9//3//f/9//3//f/9//39SSkIIGGP/f/9//3//f/9/MUYAAGMMCCHee/9/3nv/f/9//3//f957ay0AAAghay29d/9//3//f/9//3//f/9//3//f/9//3//f/9//38AAP9//3//f/9//3//f/9//3//f/9//3//f/9//3//f/9//3//f/9//3//f/9//3//f/9//3//f/9//3//f/9//3//f/9//3//f/9//3//f/9//3//f/9//3//f/9//3//f/9//3//f/9/3nv/f/9/1lpCCIQQMUacc9ZajDEIIcYYYwwhBKUUCCHWWt573nv/f/9//3//f/9//3//f/9//3//f/9//3//f/9//3//f/9//3//f/9//3//f/9//3//f/9//3//f/9//3//f/9//3//f/9//3//f/9//3//f/9//3//f/9//3//f/9//3//f/9//3//f/9//3//f/9//3//f/9//3//f/9//3//f/9//3//f/9//3/ee/9/3nv/f/9//3//f/9/WmtzTrVW3nv/f/9//3//f957/3//f+89IQSEEGMMxhhCCLVW/3//f/9//3//f/9//3//f/9//3//f/9//3//f/9//3//f/9//3//f/9//3//f/9//3//f/9//3//f/9//3//f/9//3//f/9//3//f/9//3//f/9//3//f/9//3/WWlpr/3//fzlnSimtNf9//3/ee/9//397b845QgghBJRS/3+9d/9/3nv/f957/3/WWoQQYwwpJTFG/3//f/9//3//f/9//3//f/9//3//f/9//3//fwAA/3//f/9//3//f/9//3//f/9//3//f/9//3//f/9//3//f/9//3//f/9//3//f/9//3//f/9//3//f/9//3//f/9//3//f/9//3//f/9//3//f/9//3//f/9//3//f/9//3//f957/3//f/9//3//f1prxhgAAGstlFIQQiklQghjDIQQQgghBEIIAABCCGstUkpSShhj/3//f/9//3//f/9//3//f/9//3//f/9//3//f/9//3//f/9//3//f/9//3//f/9//3//f/9//3//f/9//3//f/9//3//f/9//3//f/9//3//f/9//3//f/9//3//f/9//3//f/9//3//f/9//3//f/9//3//f/9//3//f/9//3//f/9//3//f/9//3//f/9/3nv/f/9//3//f957/3//f/9//3//f/9/e28xRmMMKSUIISEE5xz/f/9//3//f/9//3//f/9//3//f/9//3//f/9//3//f/9//3//f/9//3//f/9//3//f/9//3//f/9//3//f/9//3//f/9//3//f/9//3//f/9//3//f/9//3+cc6UUQgi1Vv9/e2/vPWstvXf/f957/3/ee/9/e29KKQAAEEL/f/9//3/ee/9//3//f/9/1lqEEGstpRScc/9/3nv/f/9//3//f/9//3//f/9//3//f/9/AAD/f/9//3//f/9//3//f/9//3//f/9//3//f/9//3//f/9//3//f/9//3//f/9//3//f/9//3//f/9//3//f/9//3//f/9//3//f/9//3//f/9//3//f/9//3//f/9//3//f/9//3/ee957/3/ee/9//3+1VgghhBDGGEop5xxrLdZaWmtSSowxpRQhBCEEQggAACEE7z3/f/9//3//f/9//3//f/9//3//f/9//3//f/9//3//f/9//3//f/9//3//f/9//3//f/9//3//f/9//3//f/9//3//f/9//3//f/9//3//f/9//3//f/9//3//f/9//3//f/9//3//f/9//3//f/9//3//f/9//3//f/9//3//f/9//3//f/9//3/ee/9//3//f/9//3//f713/3//f/9//3//f/9/3nv/f/9/lFKtNWMMAACMMf9//3//f/9//3//f/9//3//f/9//3//f/9//3//f/9//3//f/9//3//f/9//3//f/9//3//f/9//3//f/9//3//f/9//3//f/9//3//f/9//3//f/9//3//f/9/c06lFIQQEEIQQkoprTVaa957/3/ee957/3/ee7VWrTU5Z/9//3//f957/3//f/9/3nv/f4wxxhiEEBBCe2//f/9//3//f/9//3//f/9//3//f/9//38AAP9//3//f/9//3//f/9//3//f/9//3//f/9//3//f/9//3//f/9//3//f/9//3//f/9//3//f/9//3//f/9//3//f/9//3//f/9//3//f/9//3//f/9//3//f/9//3//f/9//3+9d/9//3//f/9//3//f/9/WmvOOWstKSWUUt57/3/ee/9//3/ee957e2/OOSEEhBC1Vv9//3//f/9//3//f/9//3//f/9//3//f/9//3//f/9//3//f/9//3//f/9//3//f/9//3//f/9//3//f/9//3//f/9//3//f/9//3//f/9//3//f/9//3//f/9//3//f/9//3//f/9//3//f/9//3//f/9//3//f/9//3//f/9//3//f/9//3//f/9//3//f/9//3//f957vXf/f/9//3//f/9//3//f/9/nHP/f957/3/ee/9/3nv/f/9//3//f/9//3//f/9//3//f/9//3//f/9//3//f/9//3//f/9//3//f/9//3//f/9//3//f/9//3//f/9//3//f/9//3//f/9//3//f/9//3//f/9/vXf/f3tvSikAACEE5xwpJRBC/3+cc/9//3//f957/3//f/9/vXf/f/9//3/ee/9//3//f/9/3nsIIWstIQQQQv9//3//f/9//3//f/9//3//f/9//3//fwAA/3//f/9//3//f/9//3//f/9//3//f/9//3//f/9//3//f/9//3//f/9//3//f/9//3//f/9//3//f/9//3//f/9//3//f/9//3//f/9//3//f/9//3//f/9//3//f/9//3//f/9//3//f/9//3//f/9/vXdaa601KSVKKbVW/3/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UUqUUIQQpJaUUUkree/9//3//f/9//3//f/9//3//f/9//3//f/9//3//f957/3/eexBChBCMMaUUWmv/f/9//3//f/9//3//f/9//3//f/9/AAD/f/9//3//f/9//3//f/9//3//f/9//3//f/9//3//f/9//3//f/9//3//f/9//3//f/9//3//f/9//3//f/9//3//f/9//3//f/9//3//f/9//3//f/9//3//f/9//3//f/9//3//f/9//3//f/9//3+cc0opSikhBKUUCCH3Xv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QggQQv9//3//f/9//3//f/9//3//f/9//3//f/9//3//f/9//3//f/9/nHOUUgAAQghrLZxz/3//f/9//3//f/9//3//f/9//38AAP9//3//f/9//3//f/9//3//f/9//3//f/9//3//f/9//3//f/9//3//f/9//3//f/9//3//f/9//3//f/9//3//f/9//3//f/9//3//f/9//3//f/9//3//f/9//3//f/9//3//f/9//3//f/9//3+9d/deYwznHGMMhBAAAAghOW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WmsQQhhj/3//f/9//3//f/9//3//f/9//3//f/9//3//f/9//3//f/9//3//f957EEJCCEII7z3ee/9//3//f/9//3//f957/3//fwAA/3//f/9//3//f/9//3//f/9//3//f/9//3//f/9//3//f/9//3//f/9//3//f/9//3//f/9//3//f/9//3//f/9//3//f/9//3//f/9//3//f/9//3//f/9//3//f/9//3//f/9//3//f/9//3//f/9/MUbGGAghlFK9d+ccAAApJ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KSVCCDln/3//f/9//3//f/9//3//f/9/AAD/f/9//3//f/9//3//f/9//3//f/9//3//f/9//3//f/9//3//f/9//3//f/9//3//f/9//3//f/9//3//f/9//3//f/9//3//f/9//3//f/9//3//f/9//3//f/9//3//f/9//3//f/9//3//f/9//38QQmstc05aa/9/lFLGG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3nv/f/9//3//f/9//3//f/9//3//f/9//3//f/9//3//f/9//3//f/9//3//f957OWelFKUU5xz3Xv9//3/ee/9//3//f/9//38AAP9//3//f/9//3//f/9//3//f/9//3//f/9//3//f/9//3//f/9//3//f/9//3//f/9//3//f/9//3//f/9//3//f/9//3//f/9//3//f/9//3//f/9//3//f/9//3//f/9//3//f/9//3//f/9//3//f1JK5xxSSv9/nHP/f7VWAABrLf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+9d/9//3//f/9//3//f/9//3//f/9//3//f/9//3//f/9//3//f/9//3//f957/3//f/9/3nv/f845pRRrLYwxnHP/f/9//3//f/9//3//fwAA/3//f/9//3//f/9//3//f/9//3//f/9//3//f/9//3//f/9//3//f/9//3//f/9//3//f/9//3//f/9//3//f/9//3//f/9//3//f/9//3//f/9//3//f/9//3//f/9//3//f/9//3//f/9//3//f/9/e28pJeccOWf/f/9/vXdrLUII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MMaUUhBCUUt573nv/f/9/3nv/f/9/AAD/f/9//3//f/9//3//f/9//3//f/9//3//f/9//3//f/9//3//f/9//3//f/9//3//f/9//3//f/9//3//f/9//3//f/9//3//f/9//3//f/9//3//f/9//3//f/9//3//f/9//3//f/9//3//f/9//3+9dxBCYwwpJRhj/3//f3tvKSU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KSWEEIQQzjnee/9/nHP/f/9//38AAP9//3//f/9//3//f/9//3//f/9//3//f/9//3//f/9//3//f/9//3//f/9//3//f/9//3//f/9//3//f/9//3//f/9//3//f/9//3//f/9//3//f/9//3//f/9//3//f/9//3//f/9//3//f/9//3//f/9/OWcIIQAAKSU5Z/9/3ns5Z2MM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sYYYwxjDDln/3+9d/9//3//fwAA/3//f/9//3//f/9//3//f/9//3//f/9//3//f/9//3//f/9//3//f/9//3//f/9//3//f/9//3//f/9//3//f/9//3//f/9//3//f/9//3//f/9//3//f/9//3//f/9//3//f/9//3//f/9//3//f/9//3//f1prKSVCCGMMe2//f5xzzjlCC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/f957zjmEECEEEEL/f/9//3//f/9/AAD/f/9//3//f/9//3//f/9//3//f/9//3//f/9//3//f/9//3//f/9//3//f/9//3//f/9//3//f/9//3//f/9//3//f/9//3//f/9//3//f/9//3//f/9//3//f/9//3//f/9//3//f/9//3//f/9//3//f/9//3/3XgghAABKKVprtVZKKUop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397b5RS7z1aa/9/3nv/f/9//38AAP9//3//f/9//3//f/9//3//f/9//3//f/9//3//f/9//3//f/9//3//f/9//3//f/9//3//f/9//3//f/9//3//f/9//3//f/9//3//f/9//3//f/9//3//f/9//3//f/9//3//f/9//3//f/9//3//f/9/3nv/f/9/e2+lFKUUhBBjDIwxzjk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wAA/3//f/9//3//f/9//3//f/9//3//f/9//3//f/9//3//f/9//3//f/9//3//f/9//3//f/9//3//f/9//3//f/9//3//f/9//3//f/9//3//f/9//3//f/9//3//f/9//3//f/9//3//f/9//3//f/9//3//f/9//3//f5RSKSVCCOccSikpJSkl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39zTqUUhBDnHMYYxhj3Xv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tvMUYpJUIIhBD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e2+9d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AfAQAAfAAAAAAAAABQAAAAI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WAQAAfAAAAAkAAABwAAAADgEAAA0AAAAhAPAAAAAAAAAAAAAAAIA/AAAAAAAAAAAAAIA/AAAAAAAAAAAAAAAAAAAAAAAAAAAAAAAAAAAAAAAAAAAlAAAADAAAAAAAAIAoAAAADAAAAAQAAAAlAAAADAAAAAEAAAAYAAAADAAAAAAAAAASAAAADAAAAAEAAAAWAAAADAAAAAAAAABUAAAASAEAAAoAAABwAAAAFQEAAHwAAAABAAAAAADYQVVV1UEKAAAAcAAAACoAAABMAAAABAAAAAkAAABwAAAAFwEAAH0AAACgAAAARgBpAHIAbQBhAGQAbwAgAHAAbwByADoAIABFAFIATgBFAFMAVABPACAARwBFAFIAQQBSAEQATwAgAFcAQQBTAE0ATwBTAFkAIABNAE8ATgBUAEkABgAAAAMAAAAEAAAACQAAAAYAAAAHAAAABwAAAAMAAAAHAAAABwAAAAQAAAADAAAAAwAAAAYAAAAHAAAACAAAAAYAAAAGAAAABgAAAAkAAAADAAAACAAAAAYAAAAHAAAABwAAAAcAAAAIAAAACQAAAAMAAAALAAAABwAAAAYAAAAKAAAACQAAAAYAAAAFAAAAAwAAAAoAAAAJAAAACAAAAAYAAAADAAAAFgAAAAwAAAAAAAAAJQAAAAwAAAACAAAADgAAABQAAAAAAAAAEAAAABQAAAA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HDkp9iONj7Xwg69cgn4T0S1m35eCbOQBlqdSK0FrWvc=</DigestValue>
    </Reference>
    <Reference Type="http://www.w3.org/2000/09/xmldsig#Object" URI="#idOfficeObject">
      <DigestMethod Algorithm="http://www.w3.org/2001/04/xmlenc#sha256"/>
      <DigestValue>opKdDovmV05JVoEnFXZubygOxIYIySZVOP/GKnU/H3Q=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X3Bs8PIAcvXL2t94C8Rqb5VabwqEGYo9elmM9ih1IVM=</DigestValue>
    </Reference>
    <Reference Type="http://www.w3.org/2000/09/xmldsig#Object" URI="#idValidSigLnImg">
      <DigestMethod Algorithm="http://www.w3.org/2001/04/xmlenc#sha256"/>
      <DigestValue>bbm/G5igXGlxY9GvAf1+LbTTM+iKBLSHtI3R/DEHQLY=</DigestValue>
    </Reference>
    <Reference Type="http://www.w3.org/2000/09/xmldsig#Object" URI="#idInvalidSigLnImg">
      <DigestMethod Algorithm="http://www.w3.org/2001/04/xmlenc#sha256"/>
      <DigestValue>3TWQCk5fZee8AMlK3xQFRxUMqaQzMtN8w3BSJye4Uzs=</DigestValue>
    </Reference>
  </SignedInfo>
  <SignatureValue>lE57Uo3+UuBBtzN50MOOHaB8ySaz5COg5/gcHQwSZ9EYSYjVWCgLJd7A53MjJ4vJHb/BRr23DAD9
h2PShAW7p4CTk94DrQbUQ5ociHa/zVj1lVlRJjZ5F61RoVxO/rbFsp+Uth+8Hy4iG1d616p7J89S
3g90wVwgslVK2vyQW9hwsg3/Yd+xlHFENh5DXYh02mrhAy9Nk7IIPLB1wWQ/fgnKz3qi1Wp+zeyZ
c9R+AxgT26Gyo2Bhf9AqkoNjXwOfGqsLGa9WBR5WPe9fYQypVkeTZX4suhZMpb2Di8+lXndr7g8Q
LbPpZPyjAijdJ1cxAhMtF5KGRhxJTM35c5KQOA==</SignatureValue>
  <KeyInfo>
    <X509Data>
      <X509Certificate>MIIIgTCCBmmgAwIBAgIIS4n3pcIa9s0wDQYJKoZIhvcNAQELBQAwWjEaMBgGA1UEAwwRQ0EtRE9DVU1FTlRBIFMuQS4xFjAUBgNVBAUTDVJVQzgwMDUwMTcyLTExFzAVBgNVBAoMDkRPQ1VNRU5UQSBTLkEuMQswCQYDVQQGEwJQWTAeFw0yMzA1MjUyMDA4MDBaFw0yNTA1MjQyMDA4MDBaMIG+MSYwJAYDVQQDDB1FUk5FU1RPIEdFUkFSRE8gV0FTTU9TWSBNT05USTERMA8GA1UEBRMIQ0kyMDIwOTkxGDAWBgNVBCoMD0VSTkVTVE8gR0VSQVJETzEWMBQGA1UEBAwNV0FTTU9TWSBNT05USTELMAkGA1UECwwCRjIxNTAzBgNVBAoMLENFUlRJRklDQURPIENVQUxJRklDQURPIERFIEZJUk1BIEVMRUNUUk9OSUNBMQswCQYDVQQGEwJQWTCCASIwDQYJKoZIhvcNAQEBBQADggEPADCCAQoCggEBAKKtFGVzatgEZ7Ywfxn65oQINLbGIqS4InN9Z8LLmixm0j78ebqUUHxfrcvJR7H9DPAdt3YMMWreX01mo0tZMytTm8tBS7+VerqX5VTu4J+7nUvdtWq/DKRGMJ1bVogh/6xegv/8CRDmKX6xPNXaFpH5PrW0I5wouHEAtZXRIpnSRDfesnpwXsmIIM+0L9QDpKJmL6M9RmTXcr4P3pUqfLXsk447nPaa1b6p+Jb3/dSRHzCNMx4dYx3/LCFAaH8IBJrjeSuLvGYivx5NFsBo4m9Cuj11U+5PlFOTvJ4DfBjZJEENFLEKvFkJ/eusnYkNt9jNR7hLP5DxzKngaDD7Rxk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V3bUBpbmRleC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lHfwA+1sZDzjAZ1LusL4uhTdY1DAOBgNVHQ8BAf8EBAMCBeAwDQYJKoZIhvcNAQELBQADggIBAH5BxH9TQc68MdSMoTUFI42cgpgWLtrxnQzDYrQety3Du4jgM/36pccaZEMJpHQ/M8AJcq8xVg6mrdANJeaRpZMzJ50DbrbQfDEDWivZiSrYP74AYMwZ+wUDVV01JT4V7qPlPlMFsKXKBQLxoy+2eUaodp5gjjqGaUP9fzcivAKr2CmhdeUqxcEnpxFE93eOyU5/s8Ca8gi8IPXAuuzSbCxaiuHwt8Vo+6MeZCRGREapoV7QFNzbKyUUiX0VWSM6UNkittV2H41BMONC4Xqe1QyBUOOc2zmE2wYzx2KcCHviLLZAfW5i7fkDWiLVV778RTTYnD8ZDMlgUwGWiZSnwpKDz9oWIxLWKe1ZWxyo50zU7lbtZCCsTJnVh5KUbufRDkm4wDeYppksLu6sNd0Z5AKsH+zYGoipjmNLPsms5/BQWcZVGsNVWQ+cE1TeJ77VlOGBQUJlsotNXMQbbQOaaZfJJfOCqKngdExhQIld8oVi9ZAC9cIFrdNnutMN7HERUzp9cEVt58SNcM6d3oFr7SMJsboRM42ooFG7UAG1ywG96HRgTwzAGzDueH1AZ+T8rvAsQg6E3mQe9/BM7gwx9RpOyhrs30e06VIGhXMKGyWwz1FJh5vOa43he841xBUL/yKG+Tye9JxqCrcWPhEU1iJdHFZge0ufEKc0cURKKP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EEXi2ErOhRomiTXXXtMYtXeSmyYyWi9uv8KxrjzaZVw=</DigestValue>
      </Reference>
      <Reference URI="/xl/calcChain.xml?ContentType=application/vnd.openxmlformats-officedocument.spreadsheetml.calcChain+xml">
        <DigestMethod Algorithm="http://www.w3.org/2001/04/xmlenc#sha256"/>
        <DigestValue>+hf8+Uv8/mfbrjhNfiqq7SbRS0T4MlX6kJDAlybOzC0=</DigestValue>
      </Reference>
      <Reference URI="/xl/comments1.xml?ContentType=application/vnd.openxmlformats-officedocument.spreadsheetml.comments+xml">
        <DigestMethod Algorithm="http://www.w3.org/2001/04/xmlenc#sha256"/>
        <DigestValue>mCKmXKfOUpSwc6iu2icPxvHY66f9MDbENSQsmwEM2dY=</DigestValue>
      </Reference>
      <Reference URI="/xl/comments2.xml?ContentType=application/vnd.openxmlformats-officedocument.spreadsheetml.comments+xml">
        <DigestMethod Algorithm="http://www.w3.org/2001/04/xmlenc#sha256"/>
        <DigestValue>hL7mpmGCdX2Yhv84wcvnJjRUX313LGarPkrAMAQ8SHw=</DigestValue>
      </Reference>
      <Reference URI="/xl/comments3.xml?ContentType=application/vnd.openxmlformats-officedocument.spreadsheetml.comments+xml">
        <DigestMethod Algorithm="http://www.w3.org/2001/04/xmlenc#sha256"/>
        <DigestValue>PddBAVCXoITXNnGadPHGUTfIDt2KLK8C+5wvh7NoUqY=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3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BYZntTShxTQ4NDPbA5xqBc2vd009yq3/+84k7f92680=</DigestValue>
      </Reference>
      <Reference URI="/xl/drawings/vmlDrawing2.vml?ContentType=application/vnd.openxmlformats-officedocument.vmlDrawing">
        <DigestMethod Algorithm="http://www.w3.org/2001/04/xmlenc#sha256"/>
        <DigestValue>vW+RzrC9aJtjC3NclLakrGZbazuaggqHHl2fucog50c=</DigestValue>
      </Reference>
      <Reference URI="/xl/drawings/vmlDrawing3.vml?ContentType=application/vnd.openxmlformats-officedocument.vmlDrawing">
        <DigestMethod Algorithm="http://www.w3.org/2001/04/xmlenc#sha256"/>
        <DigestValue>NlPJRjBTE1vgDDfWDj1V5RsnrrjABjGPpwRYF1uzAZg=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waWPVed7xkZ7Su22JpYpEeU6dWcJDTOQmKLdbYgkHZY=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JV/pqKPZm0f2QTVw3X9G2aSXTYtcqJxue0NYQ+dFly4=</DigestValue>
      </Reference>
      <Reference URI="/xl/media/image1.emf?ContentType=image/x-emf">
        <DigestMethod Algorithm="http://www.w3.org/2001/04/xmlenc#sha256"/>
        <DigestValue>HY96ffOcE0+Vo9EBkMkSjLwKNpSCckJ/lqVP6FIuXL0=</DigestValue>
      </Reference>
      <Reference URI="/xl/media/image2.emf?ContentType=image/x-emf">
        <DigestMethod Algorithm="http://www.w3.org/2001/04/xmlenc#sha256"/>
        <DigestValue>vAfXGT6VxTGdVE64H0dcYfmPuJWDmMFsn6rqTSRzmyg=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K4uePz5Hl3h0WOdMDp1UtcgPBJewtUcRK1Cp4PQnK0Q=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ja/qkdwlNyG8y7SkC9kgs9oq2FC27HCZRldKefj1ug8=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ifG0N/sDQOOM0Xd6BfqIeevfc//MBncc14aSz8CaKc0=</DigestValue>
      </Reference>
      <Reference URI="/xl/sharedStrings.xml?ContentType=application/vnd.openxmlformats-officedocument.spreadsheetml.sharedStrings+xml">
        <DigestMethod Algorithm="http://www.w3.org/2001/04/xmlenc#sha256"/>
        <DigestValue>rF44NBy7N5XxN7Aq/L1ODWXsWzep0TVddVq10M08UWc=</DigestValue>
      </Reference>
      <Reference URI="/xl/styles.xml?ContentType=application/vnd.openxmlformats-officedocument.spreadsheetml.styles+xml">
        <DigestMethod Algorithm="http://www.w3.org/2001/04/xmlenc#sha256"/>
        <DigestValue>DxQPUfiCfC5WTEvK+sPm6PckLJnx3H+c9g6z0jTzPEc=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5j83iycjXkTlapm2w2J2wfi7Eqrx5lu/5MJmbbRmDI8=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RXXLKTiFXMSKYXVhBCMM9UET0XuMzLiu4ew+TyiV164=</DigestValue>
      </Reference>
      <Reference URI="/xl/worksheets/sheet1.xml?ContentType=application/vnd.openxmlformats-officedocument.spreadsheetml.worksheet+xml">
        <DigestMethod Algorithm="http://www.w3.org/2001/04/xmlenc#sha256"/>
        <DigestValue>2RMdKOyH60p9VM78UjJlmgO71o3fnJcjMj/w+vbMj3Q=</DigestValue>
      </Reference>
      <Reference URI="/xl/worksheets/sheet2.xml?ContentType=application/vnd.openxmlformats-officedocument.spreadsheetml.worksheet+xml">
        <DigestMethod Algorithm="http://www.w3.org/2001/04/xmlenc#sha256"/>
        <DigestValue>PISfQKTv7gTpttSCgmRDn0xNuVPzBnbDzVcN19R9phc=</DigestValue>
      </Reference>
      <Reference URI="/xl/worksheets/sheet3.xml?ContentType=application/vnd.openxmlformats-officedocument.spreadsheetml.worksheet+xml">
        <DigestMethod Algorithm="http://www.w3.org/2001/04/xmlenc#sha256"/>
        <DigestValue>uANh/UzQSkEhciiXUGaP/wspMl3ETBvDbrpT9Ta/FTM=</DigestValue>
      </Reference>
      <Reference URI="/xl/worksheets/sheet4.xml?ContentType=application/vnd.openxmlformats-officedocument.spreadsheetml.worksheet+xml">
        <DigestMethod Algorithm="http://www.w3.org/2001/04/xmlenc#sha256"/>
        <DigestValue>WA5F0Rp4Ijkmzo0GveBpGV2aeJ8BjFRTC1AD/+bDZaA=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2024-03-27T14:20:44Z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{D55B01DB-81A2-49F2-A92C-1E85E5615662}</SetupID>
          <SignatureText/>
          <SignatureImage>AQAAAGwAAAAAAAAAAAAAAHoAAAAzAAAAAAAAAAAAAAD4DAAAagUAACBFTUYAAAEAXDABAAwAAAABAAAAAAAAAAAAAAAAAAAAQAYAAIQDAACwAQAA8AAAAAAAAAAAAAAAAAAAAICXBgCAqQMARgAAACwAAAAgAAAARU1GKwFAAQAcAAAAEAAAAAIQwNsBAAAAYAAAAGAAAABGAAAAgFYAAHRWAABFTUYrIkAEAAwAAAAAAAAAHkAJAAwAAAAAAAAAJEABAAwAAAAAAAAAMEACABAAAAAEAAAAAACAPyFABwAMAAAAAAAAAAhAAAXMVQAAwFUAAAIQwNsBAAAAAAAAAAAAAAAAAAAAAAAAAAEAAACJUE5HDQoaCgAAAA1JSERSAAABAAAAAGwIBgAAAIUzbPMAAAABc1JHQgCuzhzpAAAACXBIWXMAAB7CAAAewgFu0HU+AAAAGXRFWHRTb2Z0d2FyZQBNaWNyb3NvZnQgT2ZmaWNlf+01cQAAVSRJREFUeF7t3Qm87ftc//Ef15B5umbXEK4oSgM3NMhQKmVMoqJRc0rkRjRniiJDuDRpMhSShCSUIaVShgjJPHPN9/qv54/X+X8fq73P3mvvtc/Z55y9rmPttdbv9x0+38/w/gzf7+9cn1m8phPwdfbZZ0/nOMc55n/+7nXOc55z/ux7pPHPdz4fvA4ocLxR4FzH24S2O5+Pf/zj0+d93ufNwv7pT396/nfe8553FvYzzzxz/pvwf+ITn5gueMELHiiA7RL24LpjigInrAI46aSTpo997GOzAjjf+c43nec85zlk8X0OARB+r0996lPTuc997mNqcQ8Ge0CBrShwQisAQk/QWfnXv/710yUvecnp5JNPnigHiOADH/jAdLGLXWxWEr47eB1Q4HijwAmrAM51rnNN//mf/zk961nPmp7//OdPL3/5y2ckcMc73nH6sR/7sekyl7nMdIELXGByHet/8DqgwPFIgRNWAVjMv/u7v5se9ahHzX7/53/+589IgEL42q/92ulyl7vcoeDgBz/4wekiF7nIAQo4HiXgBJ/Tca8ASnKA8UXzzzrrrOkP/uAPpqc97WkT4b7a1a42XfrSl54++clPzkJ+latcZXJN2YHzn//8MxI4eB1QYL9RAJ/i2TJXxofny3D1uXGX1erzcc3VJkuoCe+HPvShGdIj1ute97rp137t12aFIA7wpje9aVYCl7jEJaZv+ZZvmS572cvO91z4wheeiSlbcJAG3G+sfzAeFJCxwqcFqfHrRz7ykYnRKqXtO3xPWbiOHJwQCoDQSuchUgR53vOeN/3Kr/zKLPTf+I3fOP3iL/7i9KpXvWp6ylOeMgf93vGOd/wfqI+QB68DCuxHCshSldLmwgpec1f/+7//e/r7v//76TWvec30bd/2bdMXfdEXzcawrNYJoQAOTXJhzSmCf/mXf5ke9KAHze8XutCFpgc84AHTFa94xZko//iP/zj93u/93hwEHOF+LsQBAtiP7H8wJnzJ4kOphN87g/cbv/Eb01/91V9Nb37zm2eUe9WrXnWWAdeM/H3cuwDBn3/+53+efuInfmLWije72c2mX/7lX56udKUrzZDobW972/TUpz51+uZv/ub5XwSqEvBA+A8EbT9TQPbKC7Qn4H/0R380veQlL5nd3ktd6lLT13/9188I+F3vetec3Rpfx7UCMFGwR6DvGc94xvTa1752uslNbjLd5z73mb74i7949one8pa3TL/0S780xwAgAshgDJicoJXS+5nfD8Y2UIBxIty9/u3f/m12Z9/97nfPCkFM6zrXuc700Y9+dM5yLRuz414BgD3vec97ZoifkF/zmtecrbzvf+EXfmF62cteNj3kIQ+ZLnrRix6q/UfQoqkHHHdAgcNRYNxX0nW+G91HcaQ+L0fit0Pdslhlpjbax/L+979/evjDHz694Q1vmJXCz/zMz0y3u93tDrkGrD9UIGh4QsQA0nZ/+7d/Owv7ne985+m6173u7Bdd+cpXnl74whdOf/InfzL7/d/1Xd81lwaPGvKg+m87rHlwjSAcAWdsRkElkHxyPrgy8grK8JjvVnmx3qA+iM/HZ6wyUj77TWYLT3/FV3zFHMj+uq/7uhnRjn7/ckD7uEcAiET4FfpYBG4AJPCkJz1p+vVf//WZkDe/+c3nBYQKDvz9Vdjy4FoUIPjcScE4fEToCeDFL37x+Z2AtueE9Xftqq+UCx5Vnt4Lv+rzX//1X6dnPvOZc98MnOzW5S9/+fmy6lvG2oATAgE0SUT5j//4j1kRUAICI7/5m785vfrVr55ufOMbT1/zNV8zX3qw2WdVtjy4HgUIOcEmpHio/SVZfb54gr8chd8uBbXp3gQe6tCvf/x9Fa0M24te9KLp8Y9//PSlX/ql81hCJKGFceu7745rBIDo733ve6cv+7Ivm377t397hkn3ve99p/vf//7T29/+9hkiqQlQ9itI0hbgAxSwXbY8uA4FWPQEm4D5zCr7h8/e+c53Tn/913893fCGN5y+6qu+akdEq83Or9A2AefTE3hZLNf85E/+5HSNa1zjUOFPCKWioBNKASCW3X2nnnrqrBFpSzUAPksB/tRP/dTsLxWwEQNYLpTY0Wod3HRCUSBLbNJ4iCFhoe0wlYv/m7/5m9k3/9mf/dnp+te//sr+v3bFDxgw79wAff7v//7vvHeFEePrS2F/53d+5yGXpF2srg8JLMcejgsEUL4eoQpyjLXRIqKIJEKqBgARvuM7vmOG/vw2mpSbIF1YmWSHgfCfCvAE744md6fB11mdONY7jOhnPBFp7Hf8PmhZxmR891vnKjTeMTLu7xGiZt2W7zma9N5O3/FIkX7vf/qnfzrXmkAA+Mz+EhV6gnkEsn0pY2Yg2m9Uy995Fd0vrvDYxz52+t3f/d3pu7/7u6eXvvSl073vfe/ZsKGpPmqnEuBiE+OcjhsFoISXbx/zdNKPxRE0ERhh3Qk4uC9C6xqfwSjEsUDKgRGbduU2POIRj5gDiPe73/2mb//2bz8E7bbDGHtxTb4kC7DOo8raVDIyIfqMUe3SV22UKmjqexC4cxS08eEPf3i+FwJL0FubGBMzWzcuGIuJ7hjbmlDMzmc4Fl7GzfLjK/tJ/uu//mt68pOfPKfjGA20OOWUU2YDgwff+ta3zgG6FIZ7XYee6Oh6qboK0vCn+1h/xgwd8bWiti//8i+f/viP/3hGF9e61rVmNwACSfl6HxHKMj2PCwWAkDbwYBqTRUyEyLKrjKItQTJKAsPZDWg7MKFWDuwz9+Af/uEf5gXUTgxOeQgYrlPgdsrYFn/c/bWOeIU2xgDoaKWzJPqsrxgKE45Hqfk7xsPAlGybsVImMbXvKV2WkQ/7ile8Ynr6058+V2VK1/7+7//+Tkl0xO8zN3Pxz1we/OAHzwpNgRmaKM4h8N/0Td80IwDKwO8dN+ea5zznObOrcJe73GW63vWud2g3qusIfwrfZ64Aay+orZDt537u52aaaa841qgADkeQ40IBYFjEYMFj5Bj2n/7pn+YKPxt+wH5lkW984xvnwiBpk2c/+9mz/6RMMu2Zv2XBaFht2UyxH04GymociQrFZXdqtPT+Lr/dmFhA1jvhRtc2qhD8oG+uGgsJKsvIfMmXfMn0BV/wBdP73ve+eX1i5iMuzTvoMJcI3JeLp/ge+chHzlV45mgudqBe4QpXmGnGorPkKUxKj4ESL4BW0aKsQvA95EcJ41vKQlCR4lTDou3OsnRPhmKr6RwXCsAkEa5tv23f/cu//Mvpe7/3e2empARuc5vbzAvxghe8YGZMGyQQHwxliZwJcI973GMmLKEvYDJC160Iule/j/7ydhd3u2NZjgGMboDfCjxpDzNjXmiLwiXs5bhZfacsKbwChe22pASCrJRz6St/s5YERS3Gv//7v8/3sHZ3v/vddxQo2+589+I6cySEKkq9MxjFkSBPCEBdgO/ammuuFAThZ6jwrQA1vqNEWPOUZnTH0z/0Qz8001T67wd/8Adnvz9FG63bH7DVXI8bBUDrIS7mxJTgvJp/uVE+lW3ANgQ5+gvREQ2xpUwwMkLaH0ArF9RBfFYNUVet3NqK8Kv+blx8RUyy7mBkQl67WXp04A6xyOIgmDrGas9EuWlKgDI9/fTT56IU97pH9mVETvmn/GAl2KyhIBkExue/wx3uMFvO0MSqdDoa10NABBCffOu3fuuMJCu+kZd/7nOfO6fpShGOgWYISHCaAQP9b3nLW85TSEngu4rUKF2uEdqpX1HaC9WOAe9oPQZXjxsXYPRNl6PSiERL0pyPecxjZusiABWjKgTym30AT3ziE+dSYALPaoFOHRGunQo7vI+LVbpwHX738qKMVrjfmq8xCU4aP2VlXo1hHdmAEVEk/AJW/EvWhgLgCok4E1JCj+EpjGIuFAUl+spXvnJGVmImvXKtwHtWT4BVUFW8he/KLVOvAdbe9KY3PRR/ORrCvJM+0a94ESXtb7QhqHx7yoAhgqTwGdpRhKUJ9XnXu951zuG3v9/7iPoI/6Mf/ejZsFEW+pHZEtPyGz6OvsZjjbZjtI4pBIAgLAPimCxi+rtSS+93utOdphe/+MUzQQgLyA8BKPoROMHII/Mi/rgDMO0bI4wCttd7A0Ix1SNgGGMFkcFphzzc+ta3nhWca8aTXXbCuN2DYVKCmMY40FcBFStOKKEnzEbJugbNxF28MLMAHvjPlaKs7LFAa+sFNeTTuleZqry435/whCfMSABCs09DHMB4KnzZzbyO5L2lk8019IIHuTV4r5147dmnzMULKEFB6B/5kR+ZebkYVm6n6/GgEnaH13pxJ37+539+DiZ6tbmHi7Hq65hSAAgB4mMOQtHR3ZgKtEcUviRYjwldf4Mb3GC2MIokLAZlgGH3WphXXQjXZ4nNEdroAAeHOxB2EBwjea0TIufDoxfaOkWGsmS1uEl+BzVHi46BS9NRuMYIygu22mGJ6YOjpf2M2frIvvBfVWRS0NCAOIwajXUptZ3Qf6f3pNyKwKfwuJry86eddtqceapASD+gvC3qUncUIuXKoHW0V6dYuVYbDFuC7t4v/MIvnBEhRbyb8yqPKQWAoWhakwYZCTSNKecq9ZLvSUgwLEiF8K63SGAtBt9ugGSnDLGT+4KRxmlB+cSCko4uc1IRYTSPFBclkWDtpL/xHn0TflDVP2WrhBRT+kw4v+/7vm++pVQoBVxM4nd+53fmmIprCTTLjllLj2Hq3CrKgWtBWQvK/sVf/MV8eAXr/9Vf/dWHtsyuw7XZLV22e38KwBzFNBgkhkae3twhqTYA4T0u0BlnnDGjLBF8MY9c2lK8PbMC7R/60IfOaJYr5sh6tNeu9926o8eUAjBZWjJfB+P81m/91gz5WRdwVXmvAAnhYU0qWkFgTDnWRO8nJluOxAcF/+d//mdeaNbWHKWI8qnXpQBCH5hOwIqQCkg5Ht1nPie4Wc17WRbuCegO/gtesVT3ute95nWIoV1TpoDFk+q69rWvPd3tbneb4wT8Wut0+9vffoa25lh6cbsCeLSvK+1mHNbNPwZK/p9SE9gskCcu8OM//uOz/69s97a3ve0hlwedzJ1wQwuUiFiWtJ/1/9Ef/dFZAVgPa68PboP12OnrmFIACQktyh9iRaRPWEPMI52S34mQCAoxtH2yyOyYj94p4fbivoo8MBR/jotTBD7rInBZMGldYyCsBA9TQlMUrYAeWhJqfY7PSYjhjUOQi8tFUX3lV37ljLqKimPi9sPz+Z3HSNilZgUyZWkoceiC0g7+pjzWNb+9bsd8jd176JKRIuxiGr5LSAU68a49KITZaT2lWYvm40/CT/mq9Y+/FfwUS7BGEOFud7AeVQVQquJwRS1+y2pbSH4Pn9GZ/vx8lkremFVB7A5OcC2BB52KWleM4ppKL/eaOVZpv3l2yKOgH+0PAZTlYInHQNMq7Y90Huma++EEGQoVpP+Gb/iG2Y0yFukm6Ml49J/LAOLKDPD3+bt2uhHsAoVcBMyL6RX7qKh0Qg1/1nycyWDNKA2xhu4zp+2msVaZ/15dSzlToPiMgjMPCk/EXnDPepmPQB7aouUtbnGLGSmhA0veI+nwrOvVqjBwflOQpj6lB9R09sBOgn7LNDiqCgDBCCJmZP3GwFebH0Zrx8cXBfedIBILJZAkeJRvmm9somMapPaCYnvFDLttt3wy5WaTB6VFADGCOICI8U4RQE9BrtAE04U6CLNAqqApAa1gpVr94G1+PyUggq0EW0q1mAHLB3HxhSlfLyiCYoEIBMT8bt0IizgA4bcuY8p1t77tbtdhJ/eXfhPA45paO7QxN98J3vH//ZP+JMAEvvqL+FU9BSPnHnwAMQkWjq9OBNrJOMd7jpoCyAJhZn933FH+Dy1aVFQtv9y9CLMXRhI55UvRptWbN7HNmKfv9ytzpf1ZFFaTxehUF3RhYUuRpThXmcsYLS6QpB20pgD8LY8PfgpCov/Vr371GWVZo4JOfv/VX/3VGZ5icL6uDADh5qtCA5QWhcPqS/VRCD/8wz88t0UQ/GP9KXRzGNdmlTntVgDWdT9kqgLQ3v8/+7M/m601C48+1k7FI8RDGYh9iFGlTAWzWXUogqLnGrmGArUZbaMy9HXR6KgpAIRvo0Mlk+1IIwAsOcYCMQk/pmtzz8Me9rA5ckpgfH8spo42YrwKSAgfpUcpguUshrlLZYZ0xqjxdpk4C0Wwxy2iUnOYk18K+utLdZrg3vd8z/fMjJhixrSUkzWhfEX/BWG5YXxSTMzCE35xAeOXyeAmgLHaorzFNigRKO5Y8/mX6Y1/oSnzwLNiUdZOcY8gHSvOouPXBz7wgYd2rVZzgaaux/MCpeiJhlyAW93qVjOS3auA9VFTAJiRJacpx+AJYoh8IiRrxO/ETAikyMTWR+9jOqytqNsVhP16XUdIgcwsMsugqs7GJYKGBuNpM4eLnWw0x+XNTBQOJSyFaj0oU9F8qSnWXQFQBSpt0yW4zlLUVmcpCv6JaFvHMjTWFbNTFiwYRWA+Als2YEn7ud9rZO5RGewV0697/a0JpWq8fH8KFU09h0KREyUqe8O6c3lA/wq5OkfQu2sFX/1N+AVH23G5zozPvnABRrjOciCIFNEf/uEfzlFSkBGcxDyYju+LoUScMRlL0lNQxnPR1724R7K9cYMNfx+EBJtFk1kVii7/Pxdq1fGVZ267tGAToezpx+juXHk1ACrV2tSin7a2smoCU6y9EmuMToFYQ5bQ96weawbqgvmUiRiONsUNIIzlE2srtdbXTue3Kj3WcT1Fip6UKestpmFbL77Fs+hhDaU+8XG1KKVzKQ5KUQrVd7IulDAERVkUv1rHWJfbWBsCKIWx0cKNdfvjAKoj5zPZFMHyEWYWXtCjYgplsCrTMGVuQ5H8DlzAwJhw7Ksx5S8tj3HZgo5att+6d50MuZHl9l276dDCA0xEx8U5MBIfezzsYcx2bJcxMJp+lPBiLPX7ClJ8T5k6G4EVQqcb3ehGh+rX+904FCUZm2vlt22BFYTF5F7GyNI5pNL6smBqM7Th3fZVfdokNObPxzm0Ttud19G+LndKYFPkHxqizLk9lCXacH8oc8HrMiUFWgVQ+f1cP3EROwopyXb4od1eoaG1KoD2cI+DNUnw0WSWT3gRMKH1KADwtuf05QsL+gmu0JxKHzGuPvj85Vv11eGIlAArhIFYF8zX7jNM4l7f9aDQSokJQym4fF3v2tKmOWx3c8VWzKgtDFOQ0/UYxJhYXxFgdJEmqtpRwKwMifv7e6u+Nvsd/cwNzOdqEH4+J2QlYOcFabkGXdrDLjDVZh9rhmFZd9ex9Obkn/FLX2qvB66w/HL+tlpTIEW8R2VYMHCvmH2n9NpIOY2GwXqYjzgKvhEMVFNhTfGh0mpRfwqeUvSba/AtVMTPpxDtpeBe4XXt+deZAesY+0ZtrE0BaLzTYwh7ELMdYwXqCDTYSZhpvYpe+JEY3qRpSSf0SEnJm9rBp80CLZiswElBMQrB/TGPNmjfNmm4XjCKxbJgrsW0UIUxUE4WtWos46h81dzWFXUthz5GvccjnAgguOg4MhBaFF0wqZQagSl1tKqguA+DUsjWCuKyDnxx6T4wFG1V5dkFiH5Be8zLsskKQAJiNGjmO4gtRkVba6l9Jaz8WHEAwqGykLsw5q/HzMS6aLxXwhJCzCB4rxCntKZTgOw9gdzwK7qKB7Do+Al9q1ehJAVEZXcoUxF/sZFq/tG0PvaKNmtVAAlKVU8my6oRTgJlRxnBtlOMpZNWApO+//u/fz4tFTTkQ4GJ/F95cNai7ABhrvTRdzFPh0wQEn97ESr9I2o7AvlUfFPt+I3VQ2wMaVGcqwaFILog1pj6WlXYDseE1SIQltCO60Fy+8YJPIXJUiic6cmursnF2SlDuA8jsjYUMXrKM7fXnHLg35ea6lAK+9qNyVqJC1AQMjFSf1lx18peWDvML+ClP4pFYIzwcxfM2TzWuaNxr4R+o3ZTAOXvpT25RhQhpWgvhQpJWRU8KXtT+rbzE8B+bi30xwiJG3iMN550bUgxA7dX81ubAjDoCFLKrsEjyOMe97iZEbwIHCZhFQgcohE4EJPCQAxQSJkkge6QD0QBK92PgfTjt3LiGIqVA1MFshSqYDbtykuDYxZLfxQPK6Z9qATSMB6aG6zF5GUaKvNc5w5CtMEM4xl5/pYnZxEoKhtlMAkFmsC7j6DtRCFVp45GFDGUpH0QFL0IOaHGiMVnrBeY6jprhmG5DV4CXbky1gKdnYTrXopBP1AMpcD6yzAYd+itQy/WSde9EpQRBRqvNbAm6EHYK8sV9GP18ZjCKnEccN+8Xes6ayttaj0gKtepEyD8GTttb2c//27nuzYFUDFOhSUsPMsrhSXfa0IYGezGcE5OkQNmeQgYYUVIkFTuXxDKPSySF6KxKkHNnuNXoMk7BtQXaMVaUQ4E37P/9MnCYnRWVUAmpOI+n+XbIQaQlc9qfFmrdWYaCijmz5sfxQb96I+iRAdz5f4Uuc992OmiFyRl/c2ZhUILboZNPX4XrLJOFHHM6BgqLhNlzY+XNUAbcYJOTKIIrJt1AmPbpyGabc0xPKEYA7F7Gd3eKY0Od19IJ1cAvdDDukFp+KcTpu2dwNfKqX0vjQttQkKMm9/wM+HHn2I+FLJr0GXcr7KXZdGHVQAmOka/+1ywZgzgEHxMTOAV6mAqTMwysNiYzXFRKqNAHpPKPYAO/MNECkxA0I5CpjG16x6+cfe2yQRjCpJhUhZdAIqlQlSWDLRHzIJ6P/3TP33oyCZKy4uGVvQipSW4pdaAb8sF8SShKhKz1s27wOEq1jj42AKjpbGxGmhAqArSUWbtMS+CH4NuhUqWMyDu0zfFCen4W2AKE7L6nQHQ4SiEn0XiNqGttaSU5bnRzUYWL8qi2AJBgJzEMRgA9PMbdOXeLKO5VP++F4K63OYyLZYDj10/fj/yfff33qYy79LWypxTbvL9YiRlTHxvvnhbTYuaAHxMYZARiFN2JCQb2htrNlbhr1XpuSUCKJI+ptKC9m3eyKclOI4p6ogik7AdEgMQMp/5nAIelEIBwuqe+YjyxYhBQLL2laC6x/cVpYDzgi82BrFE8qdSaKKouQUd1TRu/mFRxy2UPvsneMXtwLggrN1rAlmYWZ+Ew/gJUdVZO/Fj0as5EGTuDwHk8+sf5GYxOk9vZMwW2HgPFwdIuY7HRKOnvmzBFaiq4AQiYN3NG2IaX5ACBjdOypzCEJcRoHV/Y+MD4xXum/UV+EI3O9gIP3pBAjFzW1p3GstYhdF7Ws+owDtwY3Q/zAUfmSseLDhbNqTNPhkUhod7i2/8hubmZY6yHYRcDIAyRRO0YOUpeWciMIriPdVOUPzR50jQBQ03VQBVnFUtlo/vMyuLYTEqTUfz87vLUyMIS82KVu3l/qw6gS7CrsCFcPoOXASBgli5ExSNfiMQmMnKSCHy4SkZfakXEG1lrcZnoI/+W4wzEnhkAn1gVMzL+mNs7fJlKQBKrFOJMMpOy5AJhLYK6oHPgmbm7DsukmKgUMryHLayCqO/3zFU5szPF4iDlsDPNu2wQmVErCNFx0LJ9YuXKBHmPll3qT1MSzBca+25TmoVKAlbe31va7F5lJodI/5H0u/v4ZzoYFxeoTpr6NWW3B4N51rCWsqZAJeuxXP4A1rE6+4VNBXIZgTxZ5F/7eBfe/nR3OEgXFFImEKgJOq7uojdunqrKMdNFQDG61FCaXmLRuhBSJpPnj7hxZDgtognmMMSIFRCggidEpNAixFgElaJ9VH8o9+2O2KYgivu0YdCCwdW8NN9pkH5l2B/lYEJ1bhzbbtE0T8riJH5w/xdxTGspoBOwZ/coe22u3xdCtA7hcpPBP9ARigAM2E4/aDDqgJToDBaaIfVQzdozDqC4aXyuAHWsjSo8RJsSISrANrL3rD+/q5egiITUCQo4K9Uq3lAYxSzV/UhO6XVbu+L39AwJVQGpoh7CrVaBrzqH5r4jWBDStJ25ixGxGCpXg05SKv6GwIVu3FfZ/6ruRDg1YZU9D3vec95C3tKVF+U8bLh2u3ct7p/UwXQkUQxoHcWgcXGCKCNf8FC2p8VEdXsoQcIboJB/XxmDOJvxJQOwVSsCoWRe4EQFgfBBFS6XrTU4ulbyowGpbU7SUXbFplS2UngTjuYWJ/albpkic3Zgolk55qYV9VaWxF6RB5jfQFB4sroQ/uUK79bLr4Cpd3AwZHpBVmd2c9NYplt+2WtxWZCMmA9645huUDWQdRfXMdacrnQldKiPCgSv7NoArnW0zWQQymtEdpul07rvK7sVIaskmo8hT7WoLoPCmBUtikvQTrQHX8RauXqlJy4hnspVwhKKtD+CYaLgUNbtISEWX/xFMhSfMp48E8IZTcn++yUXpsqgIgwlmuaLOaUNsOcJst3lPphFbwIZ1AL4cfjjX3PwvQknj//8z+f/wblMRWLl+9OsSA2VEAJUBBVWtGeiOhlnNp1L8Fn1cBc8NZCsHarvDC5OVVqq30bWWh87VIA5pibElJapY+sojEXgdcmiA1KcmNGn3tVBTBmFypUYV1EoH0WM8F41pA70Pl+xmW9rC/LZjuydWWxOrSTZUPvTgiWcSEY3C7X831lVNCtcu0eurpTd2lV2m50/RjALn7iO/TA46Xoxug7BdF2dYatw2YJNWSkbqU55VLgZWlc/AcZEX6Cb1s3xMxlEKD20j5lq38KpMKrdcx3u21sqgCWYVsQHwx2jpkAFcjfRBBqjLaWuvJ9xScF3zC98l4Czl3ANPnDKZDyxXx9Vh8DsjJOn0XQTswtD+16TE5YaVmCBKIlqNsliOvGw0koItVs0mR8N8KRKxMMXqXtruXKUGJiKOZCsFhfCAtts1qEZ/nY8q36C9aO1/HdWSSCK9jIUgvOUgBZvU7wQT9xHcwKaQkEUqQsu1cZCAqcUi44a32l/6KheXXGwdEU/g6ewSOUGagufYf/oCDCHToYM1yUgX+hWHRSD+Fe7k7wndFhDMUJ+Pmi/YrKvCgDwi/yTwGIBVQU5D0l2UnCqyr7rXhhq983VQBZjpCAgWF8UN+rNElCXyR9ZL6+K59cushGEdV+IK/KMkKG0NpHKPBb++Aq35vlkh2QJqN5e2m/oI2/EZ5AGTuGsygWnEVtswqkQaiMk9bGpFl0DFLhkd8scKfbOAqLtaMEWEWBHoxPGMZF9Nkc9F3AydjaJmts4DPIz++GbPztHrCfcjMO/zoaDC2ioXkYb+mijYKBlGVp0rI4AlZcG+hGgRErZC3Nn/WmZNyjL+lQfVB22se4inlKxZoPxeD5BD0ejFJHH2vqd/dxbQhXiLAgcLzV98Up9B/yKz3aAaShxwRUf+hWZZ02Q6b55PFuz1awnviN8qscmqCOfaF5yqq6iY6RFz+hHCEmvAoNu4Zh6iDTNj71jD/vjJH7xJQymvg9BJLbu1G2ZysB3u3vmyqAjdIRo3bq764bGXH5OgtRtFlgCaNYLK4DYS/IJerK0ogoC77R1NVS8ymXU1T1iXAEj49LCXiB6nw1wm/h0+YFJX0mVJQBYcJAnTsQLAwq5qfpj99rsS1qbbge46ph0BeE5HOCS0gwEYhMgcgq6EslHWuMJtqFigiDMVXtmGWoxNmY+m6zxS+aL7CIvtCGfo2Zz07wQVXt6KsctvkRfoxuzJgXDZX9SvuZbw9g1ba10abxs/yCl5QhIZIfFwmnCMV6xBqKBVFKY6TbOoDL+ncdpW5sbcQqE9K89dHRaO2LqFDMeMHqzk6geAk0RSttZ36CdMWVnFXoXsVXhJditIY92NR6UEL4yv3axkN4mDFiDCgCc0D39jqIEbjH/RDDD/zAD8zrXTFb6ekx3nCkrT/+2bIOYLcaJn80oeIb0d6i3HwqxMWEGKk95JiJgvAbCCVgQjH4rhN+l8elDUiB4IBcNL13gtMY8ucsSpaxmoPSniO6KWLcFmWfMWdFGhjRb8alwEgwzPikzaro8k4ZQDOYUFCRtbfY2mMhKTpZkJRhDzrFxJQiAaPIZDpi7KLYm62PORMgiEEMxTvh0K/0UylGYzAPL0pK3QNEQJi5DH4zNvQvP45pnXlXoIurhcHrE1LjLhijuAlXAbLp0IwxbgI+K8KyMYxipTDa/+E6bVZz4TMeIWgMivHmN7tGbh2dSjlTKFK6BNHmKlafy+N3bVFUxqkPnynJUTFlpSlraVr0APFTKBS6wiiop4d+WCtrjt5oZn4UJQTbSc8pmN3K1jru33MFQLAQkKAILImmWxRVboTebxiJUlCu21ZJVhJEVrDSGemHi+pjdsxgMWjxFAbhIwA0NeYIZlkgmrssht+8lqvGEnI+uoKWUIF5uRYjCqqB2F7Skq7FSNp2HWtgvpQfa0rAzF08RZGNPrQdStGONtELw2E02Q6FIwKgLE/uxUZM4DfCih76sunHXCkYlWd8ey9zibaYVp8UlfaDrZCX9JUXgdI2941L4H7CSLiinbmILWB2Qi1lm7uVQOUiUNoES2ksOkKEUoeEkdBSeJULG7+aDPUYKkW1bV7uYdXxlHQlRWxdOmykDVYFrYtNMUissfgTlCBwSUjxRwHpUr5S1eJQrrNPhJV3n3lKEVNsaILPKG/tVoBlHSChXLvQ5NGw9hvxyp4rgFItOgeR+eg2hqgXt+gWioCAgDSshZJ+Yhn9Q9z2GWy2OcKigaTa1h7GwfjSUjQ8BgFDBWB8j2kxngAW4bL4tnFarPzSjioL8rmOD826ESLM3B5wlYwKZQQKKa6sgbFABXLIhD8mpWzAcvPGoFJMrEq+MZQgGKjWQv/q7ilG7bC2fM52QI4QsgXWDkupTVYPHcwHslKnUeCUMHfmARoTZG2bm/tdSwEU9EMb/YLCGN16sfyYGbpAV34/QUAHrhB/m1Iuu2OM5dZdB/0QWApHYK1gsjqS5uY6wi/mAG0xCsYHhZgbnrHGxifmY07oBn0QPvSkNNDCdRCGtTR/1+EJyiNXrjMN9U+w8S0kJnUqHdopzb4ztp4BQOHiBX3p132yWAxbsaqdpqfXYe2PmgKgBFgzUI917Jw5i8nfZx1BJYJgIRCsV9C8qPhGk8A0YK1FBSFtwMAgorLuZ/G4Ev7mFtDoD3jAA+ZrBPdYRi+MjEGgFLCVm4LpWEXMxkqyVk7DwXQWXhGS7/l5KvlAZ3MhfCwUAaGcBH/8zYrrV7YC41OE5t/8jNn4uDOEQlwgP140vr30pVM3o0cWEETFqGIiGLisTOndylrFT6AwSMp8KDP07PRgVhFkpgBYYe9oAfEkwBQxAYC+KEnXU5w2HBXENN5QmHYqpaXwzJPClrFAF1Ze25S1I8TQQz5d/YdzI9EArxBgOXnfMST6xWfmju4UC8Ezr5Snd2OzRmWg8GnWn8BCIVJ+FAmlY/8D4e9sCqhSm/hEsFr5OCVkTpVzuycjYt5HutBnK8WxVgTQY52KnlZGPJ5yS6sivndwCqHy5zANdJDmL3cb/GwyFmCEyywaayq4A3bT9P5ZDFBNQKrsBB+N0GJ0gmHxjENflXBiTL42IRSxt4gYSMwCJGfpWHkMitkIpTkWATY+FpvAV8IsaEVxYDJjwOT6kxGBDPTPsvYIaIrK+ASOMDxLCcF0LfRR2m55kaMNoaOYCApobU6Y3RjMS1viERCJdYC2KFAMLzqORu4p0u5eQuV785Ue9XeHq7C0LDLhRSNoxVx7gCWFiW6UI8vKIBB6VpVw4wPjsKGMMjVOKIKV1TdBppDFd4zD2pkrAWP5KSsZC2lUilzbFD++1C4eMC6KzhigMBYaP5RtCNmB9twXtLAWlFgwvtOoKCO/+4wH0IFRk7o2PnxOQYV+ci/2C/zHN2tVAGNqcEwP8o9ZUcEx/mSpNAuDcOA5wQf5C7xlkZeJhamLvlMUGFgBDYasIrCtwE5Y7ThmAsMSW1TCDLLywcFiWtnC+ZsfbMFAUGiE4GFa0WnMzWfHqASVH4z5KBtpHsLDGvkMdbBCBZsgDtaDJWNVBOH49RQUAeQi+N58QWbXQgasMMXgMyvHQpWq3IyR9El4zBHdQV7MWrrNu3a8ExqCIKqNDuYIdUhZoSPlal0xNyGz3x0ScU3bVkFmv/meEoYM3OczWhq3NoLWhFgWgkJFD3QgRIQeEiGQ+sYX6Oo6yIAy4AoI9nVWRH12/BZ3jlLWjrEQRLTufIJq+ll+B6G4Hr2LYeAp9IVMXYNuUI73HsYR3fXpH1TVP+4r/sZ7alZyW/eT0I8GY20KIOYK4pVbb7MIK0LAEIzGp3ExPijM1+xJtJVlbgZdygeXz1dphSkxhCi7zxgM9Otwxqy96ywqy8kyYABMydLyr0E37XMhMJz0WP4bAWhXGOZWBVYpsGspCApN+rLTiwkt69Wx0NBDFt+YjLlDNgSUzJ2ChDygB5CdD86qyYRQSkXtMepmMZEstog+S28+7b4jiAU2rQ1BA7EJjaAr1wfcDYV5dx0rjrkrzRYIc29pOApHO2hC8KAuipZbZ5zaIFg9I9A8CJ+UJOXLQmtbvINiprzacqwd8R0IqxJxwgjtxTdoS5GIuTAkaAmFcfEYCWM1BrQ1f4Fi6w+tVP/PgBijOomCugS5ZyVoszjNyJ9ohK7GzwXRBlpsxctbwfMj8fvaFAACjAGpiMKCsm7t2CP0YCmmsABgooUkYFs97lgfpWksGoYUyMMEGE4AChog3KwnCEYoCa48L+H02eLTzmAn5iP8FJExgb4Y028sDUZkpVXGUQgi5FyVqgD566CpcRkDJWdsGBuzsRwi1eCxCLW5ssh8bMxlTpSSYBlIDkFgfHl34/Ib5WLMlVVDJFDGZgoAs7NCctzozlct+oyp/F06Ed3l/dGeDw25sJZeFWVZS9dBMVwZihYdKprRHgEGrauHoOTFO8w9N8JaUY7u825O2tYvpV3wsU1EbVe2FtaV0ZBSM39ZAUqHQmDVWXnfczmgJuMl/NCNayhC3zNM6Mt9YUTQP9p4x1PiEcZFAVuHKv70t5ECsN74CGJEe4qUEjwahT2rKo21KQAEa5NMcAcz8HUrZcW0BNBC8WcJv8/jI6cwdRuRlidTTADB+V58Lf1K0bQJgwCBl2l2zIcZIAMMYEEpHkpD32IHIrYW13gEKFlufWE4cB+DiWpDFD1Fh19IWfBDjYflJEgsnBiCoCHGZSkpDpaBkFMIXBGKkK9KOYKbLKm2WC1tQR427Ri/8Vb4EhNuVAE40osVw4zmq380LxBXak0bBIRQ9Rs3Db0q2iEUfoMmvLRVUY/1tNZoi4ahDG4WWotddA4+dOWsCEqFIiQk1k7fsg++1zd64weuFuhtLcF5bZsDxWtM1ggdCbY+ICY0hbZ8T0EI4lVzIP4ga6Ffilc/1Re0EQjS4AJChJAXXrCGY7n5RgKGT8xfm+IOFXTtt4DfRmNfmwIoUDdaaYSsNFfElS/IJ5VyE8gJzpdPpygKCG402FKKrAuLgfn4i4jOP8Q0Am0sj4VvH7xgnaATYWB5CJ6XReODWkALLw7hheEpmB7xxAIICoHt0oAsqn/ac535sIAsOCWACUsXXmfhX0I8xgyaYgqMaf5XX1ituy9g7dmL/jAxC8gacgdcoy0+rwi+ufbP+A5XE0EoBNjQCxIxv2Irwf4OJLEefkOzgnHVOOivlKL2QGECUUaAoJonK8/lIpxoRWFCYQTatXx51+EHllFhkdgJ9ET5cTkILcRFGCkF6MB1rDU/n7Ko7JgrROFTtMZAcK0Vhc7gCNZp03UQAWiON3yPX9ClmgR/h6QoTPEL7eAFa9UZlFV1bpR21T9DIuYjoIzmlOix8FqrAuggDouOeTAwBut5AAI6GIUFQUj/ir4ifqWmKZFKQC2QBcRIiO1v8JB14C/6B+KDdfzE8szaFNzyjwUJGeiH0GJ42l2gECz3PQuvDZaRpaFcoAXBMf6lgJRxYxKantvBTaBs9IfRMeGCANNNbrE4ROMZT5+e/ZxnT297z7umU69x6vSWd7xtevXrXzud+/znm975gfdPL3/Fy6brLVyMS1zkwnPk2ngwLzcEIuBDV5AyBkhjrg7YRLN2RKIzxqVYFRi1H8I1teEd8xMOQpRQEn7ILevlHv4swednE5BqMwgt6wxtscgsLAVujSldbRBecY/2Z0BElB2XSFvW0bpxO6RfoTpK3BpYN4qbW+Ld2NDamuAv92if8sV76A91UBTcMuMUn2GEzNd6Gat722qNjgm18VJy1jI6FXNwXZmkDBclSpGVMhVMND98YwzLG+r2o0JYqwIAVxE9OEkB+IyIUl4En29OM48llwiTFi7oNAa5MDbrgFnzoUE5vqLfKBkBNRpYIIgFBKMJeQ8PrYqPpSfwhFS+mvKg7TEyhmStjZel0CYm5NtiGILUhhmMSACME6wPmvqdoNxtATM/8clPTI874/HTC577vOm0G5w2w9yTT77kdEU15Ne59nTr29xqusDFLjoLBEXCx5duYv0JHZeknYnLkD//MmEkeMYI+qI7CM6f9WoPxbjfHIOjEYVHORIma2I+5u93ityc0R3SoTBBY2vpdwrLWN3XZhhK1hyMV/CR2+NvylyUHypg3dGZogDbbbU2Rvwj+8D3lgpk1Sk462Sc5gRlKbAp0GcduGMUpXb83QYn18nW4AE7Lwm311Zbb0dF27Fg7ivNXb0AhcNNg4DQTDDbGhJ8bYyB8f0o/Ma0VgWQ5S8FSDMXIBPdJoQ0sIAJuL+ZH5sCweRt0BGIE4TSNldC9BzjsXT+FqTDNCwN5iK4rAsoCr5bKELu+jbWgJogtmvBVoKubUzKgmF8c8CE1YkLfhkTiIcJxQUoI8LG7zZfjHLKQqgf9OAHzcrwlgtBP/3ep0/Pf97zF6nDJ013uvOdpktf5tLTFS57uemDC8F981vePF10oQgufeWLz4qAAFCW+uhkn40CSmiRr87ioCcaQCr5ooQVU5orIYu2hMC8fa6YiRLDuJXLlkqsKIml7qxB/WL8ov6ukVMn/ASOzw+VERL0gmYgOAJs3MZEgVo7ltN15kohcIG4apSK7wRsQ5fa4e9T4NYXcutgE4Knbf3hMW4it0NlHresoJ8xL5d8b0dAO+gmpYyHuSGME2Vt7tFwFq4FLff7a+0jrBagjRwWmkCCtZjagoCchwtijYSzqIgKahGMNuJgMr/5nh9J0C0GCGiBC7xROhi3R1X5jbDyqwXswE4wEiMK3PHtWUQMh2EF6dwvUCU1BKJiSoLve9eC/YRf25jBnB/4wAdMV1lAfpDwBqfdYDrzY2dOJ53rpOldi/lDFhe7yMWmeyysJYHlP777Xe+eXv3KV80IBkIhKMFTDL2RNUEngoyWrKe/CQVBh0owqjFZiyA9ulEWLLu4jLmIXleCWwykgiHKBFyXUSgF6R6xCpC/smeW11xYfTSARih9vjp6oJc1YbE7INb9FC+Fg476UVuhb0qUL83lgzTQWiqUITAnKK+4gDHo07wIpXvMSduyO9wJLgyFGhqKj1YR0M4FQGt01r7MDx40NmvXYaPWbKtA7Sp979W1a1UAiFqRjtw1pkAE6TgLbMGqUmt78EYTQ7xcgoJdvivIZKHB2X5jlfl54CdIKhXHkmMiloVAseoEQQCQpaKEWAYLZ9zjwRsYk+XnWhgHC8m94IuyRpXRYkTz7NgwDA+6G88FF4woBQru6uuRj3rEdP/T7ztd9ipXmgWB0gFLuTHmw1JzjR62iLajW6k38xaDSLFGrzIihLytw+IWHd7Bj3ZN8RBC0jZcbUAEmLiMTYGxlI7PfudOaIPl9ZmFZp359QTA2Fjyqj97aAiFgw5F7ikcypXwCwRyxQgU3mAUzJfwWAfzZ9UpZOvpGuPhAlgP/RLkUs3G7B78oQ1pSjEDkBySy+L3aLnRx19FsEbUgI+r9pMhMkavkNqxAP/X6gJUTx1BWVZEsVi2YLLE4LdFkOqyYId7pUExVgI3xhhi1Pb6e5dmci3lAAJSEJiexSX0aeSUSVt7XdPDLYtBCIoRTNbHuxfmLAaAETG1qC8BEK0m0NwI+ftZYM9/3ulSJ19qOvfi3hctUNBVrnnq9LjHPm662lWvNt1+kbWgoOS3L3ThC03nOfd5ppsslJR0IeVoTGhKgPST34nxqi40Z/MkaOhEEblO36L2UokEUYwh5mUhCTIBFJOQji3q797Ki10DUXGtoDfrZc6dFWiMFC33p8e9GReah0g65FJf1q6Tn9C2h66gL0HnQrif1Ye8KFMCLZcfOsFPxseat6chBNRRZuI+YgfiC9KNvu9atKP4KEzosazSdpVAJcCdIVHhk7ngnwrFrEVZhv1aAdic14YACnwggkVVwMKfrUIKk8mb+8wKjOW8WTODGtMyadGYujTYuGD5yBG9SC3Gd1/36i8rVa1BqR1CTcigBYvM8nthWAvr9wJH7q0IB4Sm4KSXnObjN0qAv/npsz49fWQRBGT1nvasZ86WDCy/0Q1vND36MY+e3rRQFJdcWM+LLpDR+RcZgdOuf9oMqwUQV7EeFKpAG4RFoXQKEjdH3ENb5iDYySISBkoga9o5dwRljA+4pmo/wTNCQ9lwhUBpSk57bXpiZdGQoiUQEJm+OqOha+sDbdFfTIj7BtJrg6KBMlo3yrriG+tXKTRaj64NhQUBUajmDLVBbNanB79aU2isjVerCmfwXt/SiwxaB5EwHGNge9W2t6uE1n3d2hQAwbGIGFFNu1Qd64IBKAJQDKPSzl4gHCIFSy24zxayrZNZ7GViLlccam+s0Cp/HbHG+7u3eoP67ShwVk1tAGjLn61mPiitzRSJmAZlV1UcBmF5uAsf/ODioagXudD04Q99eHrq0546nfMc5/zc5qPrTW97+9sWjPPB6aMLZUloz1z8/eynP2M65fKnzAoD3BYx58agJ6hpnBiZwJc69W4+ApSsKiEVuORKuJ5SxqToL84gzsEfdo+0JkE1VmvX7sKyCVJb+nOteRqDSDvhpFhKmxJobSqaKV3J3xd4pRihEsKoZiKFPK4LYVLF59/ya3kd/U5pVLgTGqKYCL3aCrEbtKBwXEf5jetfJmSjir6thCshd524DyXAvdRXxqs2jgX/31jXpgCqP6f5pYwwlpQfy2crMMEXJBLhpQyqq64qLch7uAKXrRZold8xgL7b7IKZCIVgnu/5deIG5ddTSvrIn/Y3ixU6KGuhrQteaPFgjQXEPuOJT5iesRDuay/Sfu997/umty7SdB9dKIqb3/xm03UX8Yizz1o85HShJM786JnTHW592+niC4GnjDrZBp24T8YbrMTsBM8/37P6gpqULf9cbKNTaUTj+eWgPKGUZpO9oEi0S0AIvc9eBeDAeihAZFv7IvoEuu3a+q2GvsrNovDGoi9IQfBOhHydAhESLM9eNaFYAiXAHZMFKQiakl+FPza6lvIoziALQTlDfsfya20KABFYTSfeEBD782lmAZ+eFaCGXtkuiwQmsyIsoAXqBJWKUPYaQulT36XRBI2MjQXlOxu/+bTzrprxXI4CS43dXFlSQkrpPe/5z5se+oiHT298/eum8yz8Yqmupz35KdNnFijnVre77ewOnXq1U6ezP7MInJ5zcT7h2WdNJ529eBbjQriXEU7uy7J1SagIMIYEf0XrKSRtGI+0JJgNlUErrDdFwbf2O9jud7SghMU7KAsugsg6qO4625IpFpFubRO+lOho/SglFhEK0RZF1tqua01rp1JiuX4WGT9BGxBZ9R/mNObydyusuQ8UAYQmLsENaKfgbts/0vevTQFYDC4APwwMxjidx+c3FlVgyoYcqR4MxtJ17BOGatfZkSBCyMO7IJ5AlAo6DCvo1Zl5xk7QKiuO8fu+TVCY3XylCc1PDOSk8557uvFNb7KY41VnpfLGN7xxes1rXzPd6573mk696qIYavHfSef47E4yLsKiq+kc/m/xQovaFlfJ6lW/XqoU5KV8BF1Zvp65mHIQAPRqz4WgJZRGuCkEbpm5u05/GJuSECDE2D3llrXrUM78cn0QsKL4xlSKd3y8er7zOhSANsq1WwuC33Zp1ZOE3/fmC8Gso8/40VyLPVC6ZbkKEh8Jvl13H2tTAAYmDSdCqsa+tAhGRjjEkqMXRBKgUhuAGf2zOSNfzf2bHfy5zsmX5yYEXBX5XAExEFokOqGrogvTeVV5RwjKGIhbgNnqBNS3cxcgnEssin1e+vKXzfEQgvGShWW94yKucMoVTpk+/ikHcX5m/h8lcNYCCZwE0p/rs4+iKsVV0Kw0XQzdXgfjJPgyLd5ZPn353dj93neEEkpAX/PGxHx0v4u82w9AmNHCSzyEQjTXCrLQjaIjYAVaO1FJe35rrASfxSxzso71K9uEDoKmakBUMQq+cmn0rz+CaozFS9bRdy4ehSn4iW+NY6dpxXWMabdt7EgB9KQXC13uX7CJINC+UjiIz2IgUAdL+MwNkAVgeWhvu8zc44ELnXZTfADBS71ZyAKEpbRKX1UzsBkx2osOCvZE20qWCaySWMxs151AF+Eb05BjNsF8xv581galxrKCv3LwipY+vRCWu9x18czDqy+Ccmd9Zrr2Na813e/0+0wXOf8FFnK/2Nrsv8X9XuY6F6d8LhhaPjlLXqakzwTcvMB11rqtuoSwDEsRf31U3Vf9fk+vFZMRs3HYKPeNYtaGAKEahlwk/UEb2mFZx/0J7QoMVRkXxVNswHgIZhZ0dHGau7Gm+JatdkoQffBKpyXjHe2KMainaD9GfLBKJR4XkFLEH8Zn/SBUc0OzXCb1IdKjnUOgr+V+jLGal90K6F7fvyMF0AIFUy2MAJocMV+XtW8jjwmUz/a3xauiS2wAfOO3KiyhBKTKWOLq0autxpSYUWApDa89iobyWX5mQIxlQUv7+a499RYNbOb3s2D6p7gS9mWlUtRYe0FQKSbBTf/40SwwoaHIuEIUgaDmi1/4oplx1SlcZhFXOOcs9J8V/F5zCulz8D/hH8t//W6uXvn3xtqZ9H43J8G80EFzSAAJCCXFd1XX7zrKmRIQ+xDN16edlRAMt2C0qGMhTUKpbXP0mbJ2fVuIi5r7PsTlunbK9eDX5Wi/uIQ4Bb7oxGhrg1/QWa7fNYKSvrN2BJM7KdshjYsnRtqmAJdTrClL8zaOak1UEKKPdfMqjmHt8aZxoRH6GYvvIBBboTsVOtrttRDvpv2VFUDVZSkBTGiiGIvWV8HlZaHTjJVdeg86iyzb7w2Osl7up9ERkCCp2LOggkk9KIKvW2BOnxbVAhzu0VnGVwqPwGJWgiGt1R53lq+I/0Y19wldW12NGZOpCoRkKCzCDUJjkKwZGhA02Q/7EAhWp8QczjcNDei3dB4GNM9qFzCm6Le4BbqaYz6839qc08EllKZ0IYWBnoTZNWA+QVI3j6bR2lzdm3ATBv/EBRQ7deBq6KL99mojFHpV6WmNWNB2J86K7nPFSimFzeoeXMeYGAsDI67SfgbKScVmShGNQ6RoEeqENo01NGpc6OSzgiJIhxvEbUIjysmc0cm94lnoTkGah2t8719BzvZsKDdHPwFk942br3YjpHt578oKwGDGnLjPiAqGWizBvjG3H5QuTYj4pd60I2cMNiOilBVlIKqLKQg7H9QuPblor/LAbckMNm5GpBbTuwWjlMQiuCLa0Je0VVHjzdrhG+tbkIkw2xWnbz41wcck4KJFx5TSYOIg5kTZyRdTHCmAjfrJCi3ny9vEgkbFSLQlqEqwpL564EVCkJClcLVNcP3DnBRuzxdwLyEhRObZ4Z620qIZ2tQOYTRPymccr79T+O1d6EEkFGGKmAKwrlBIOzSLERFq1xlLh5Tw7wkzulG4FAzlRfj5/5SX8VCQQW+KTZCzk5jQCoTXjnbRsd2bvqOkGBp/E3QIznfGIbuCTxkf9ylaMk5uYwYPAkA386BQyIE5+67nTeylEO+m7ZUVQIuu06wY4Qd5CQKGyf/JhyccFqdDO0MCY4ygfeGKhwiLXXodRInBpZ8gA9VdGMhiNZbNrLYxWjgFLQTTgvDfQEt/Y3DR+bIPxoh5x5x/xGUtzJevyJJ7gf6q5CqkKTquHh/zCIYKcootyIcXu9hM+ENK/d68OsILI3d6ku+kU9GCNcoSUha5OeYDEsvhE27CT+hlYgQmCTaFUmprfOCItqvjH8edgjFG4yE44gn+2VYdavB7qUVrNSIUAotm5lLgUFsF7MYgI17SpncpZe+QALcNbc21OozqI6yDsUt9UkoUMEE0Bm1RAoRXjYMy5UqvKQ408hpdHN/jIX3hdYoN3VyDvtCCcvMe/4Xf/XYkgtm7EX73rqwAgvblxS2awBGIxiJlrdrQY/GDiTrMP21rZSfTtJMK04BQFo+VYm3BaISuTFaVHGaV8mIB3EtAN3pV/y1CDy6D/hYGCmD5imNgAgy0WT6XsFBKkIM+xQ7EO8wHw2ozP9h4MYk5gqwYrcpDfWwEDYPG4xwwKwuvbwqFn+udv8lSoY0++aKYG+NJxW70Qi9ICw1ZQ9WGKTV09j3aG7eAIDqgs2sab9uoK0rSDz4o3mNuxmbtfd9BMK5zr7XwO1qVzuuzeYzFYT5XW9GZguICXC7IgfI1joJ2XBNtprzNkXIqG5ISsyb61BeXaDmCP342h2pFKAHKn6ukLwq0oGdp4gLiY33JbgV0r+9fWQEU2EEEwo2xEVLgA7MjSqk/f5cCKnpdisjEtFUqKT82heGzIhaa1T+5aQIMFVRObLGltvjg3IT8uIiGIbTPP1fea3GNEYMLNmbNjHOM+rs/K+UazMLnlyoTlwA9ja0KOtc2H4yhxsFLOo3wY0bttHV2eVExDKum+i50VLrLb0FwQq8v8/Q9BkUvbRMSLod5gaApSIKXYhDtV7nGnQLBCQcaUorqF2QUBNQEaVvHFKQ+Wkt0LU7RvMzJmH3fWo9xjtDeGOBMgHyHFwq0Zn0pCkoDnDeuMhTcr+owRrTWZh39N8ZxH0HjKZNTzKRrC6QWmyiD1dyMh+WHuPTRRrRc4u6zJtFirwV4t+2vrAAsDsJg5hbBwtD27QSbocXnNt/4e0QAyzX7TSAG87m8c9oYU3tuG9gO1oLxSnalbVgu8NbOLAwFDYDF7gXXBG4smBfflyLJ1zSWUonmUk25RQYxKZsefEGBEDyBw/LsGCKLHhOxpl7GQPmgCcE1bu3aPsySEcbgZjRwD2HN4qFhVg7agVgoI34pV4iQq7EnEEX8s77jGqCbVKV7zR0chtj4seiOvmUQVNO1ZhREgtt3o1Avp/MS/OXvRyZ1/9hGn1Mo8UppWp8VVslU+A7qEfk3rhS4NQylxJvLgrHRmIr6L1/bPMbvfYceYjroxy1l9Cjkni859rFRG7sV1r24f2UFkGZrV5Z3DM0Xzj8dNexoEbY7Acw45rLzrQVnEFzFl8i9YJV9BhaFcHVsGIGrSIdiIsj8UzEEaMFCxjwd+UxYg8Ttz++JxRAEy67YBIyOBoI/uULGSBEaE2HUP8VE8FIy4/yhAsLb2XQUhA01gl7oOMJtYx33TAiEiWO4VgCzPQ3chQKNIvEE37j8DTqL01CAfGk0cp9+KFKIgtKjcCqd3Sw6v9113O51Y9Yj5eC76kooqwJu3K8Mj/YPF//Zbv/bva7nNHIFoFHIF03xpaKgY/G1sgIop0wDVyRi4izLWHrZQgaLViFOEecYP+taYQumxRyEmQtAIbD0viPs/GS+sL+5DwTZe9FZ7Veo1OYjQuqVNSFM7idoahVEfwXGvGNA//RBgPnNXoJLYHjP71M7zw81zqrSKDDjl8+mBNqvTgGMFsm4sijGSwDMz/i4I6LgCnMwot/9po+gNBpAI/ri9qCl3wVqCb7afsiBsDtLr6PPQxLLAclV1m/Vawlx/0IExosmCrPsrZAWts5jrCS/fnmvxKr9b/d6hkEVIBeJGwl1UEidvbjddvbTdSsrAAzWLiyLQQtiZJHWUk+lsXaqnYNP+eVZpIpICEeBpNwFAp7SoSggguAwaO27MgLayYUJoSRs/HpRc1CTX465WH3f0/yUgO+0ycWoNsD8KcAeWeV6hUCs9DL81D+l4bQdMDwXgW+Onlnk4g82uFBiHqzh2jZXQRgEdzsvCAdkpdAo7gKUxgLCUkSUUn60No9EHrtMTjQi1BCa77ldXCa0Vq+ABmM2AX0O525shy6rXIOHIEoFU2JOPR+xx62v0tZ+uXZlBdDAs+y0H+vPv04jB693akVCAFnk8so+F22vrBRDlAGoWIWA+q5KLJavVM68/35hhatdgBxYesItPcbyazMrzvKw6vbH870pO5Avv887JuxBI1wF1tkYRKs3e405864B1XN3+JkEXX8sNfRCSCkBsQMCbNOS3zGgvrgOReVTmpS1uAVXBMSvHcoSfVRDognlAB2k4HPj9ppRx4BbfaEpwVcqjq8gFHOlbP0bg5HuKXBaOnOvxoym6K7as8fO4ZOyF3vV7162u7ICIGSYpMgtv7tHL48DHesFWqQxn1zOtt1tG01yLCDJ78YcGKCc8Qgd+3uZEcBj1pyQ9/BObRO4YHLBTcLuH2Fh4aEBuWICSzhZZ//GF2EhfAQWQmCt/C1Tol3jMX5zbVNRSi7UEvRuBx4lQygJLEGVGoUywE8wlD+qdNo1+hj35htrJzRZGzEDSjkIXerVPET/WTK/UTBjRDz6j0G7dTPj6PP3EA5ITdAP3Sg28aVxH0G8t+6xbNVeaKNUOJcg13Gre/fr7ysrAESIUUyqlFQuQBMd/dcKWXIRuqaMAGtc3YD72nPvunw+AlSRSa4F4rMILFg+NAGilFhrAUIBJPdaLMJiDBjfmPK5wbrcDsIDnlMUCjxE3uXZIYGNag30DR3wCQmSVKES58pRN1r40lTLv+mv47BYQPXo6hV8Z06sofoIKMi8KBtzQrPlg1RSgu1eZKlY+BSPd/2ZJxQhyxIqScCOBLzOzbMexuxdBZ+yWgFO8x35IKW0HHHfakPYOgQwZbVcen4k6LSO8W/UxsoKYAzq9VQaxN9sTzSmGnP7rI/7MBlFkjUvbpCgjwHGFl0/LDZLUVUhn1gK0EakUjUpGsxFWMBzSkVU3G+YHYQjNCwp5RUDUTKKhhT6CPjZmyDQ6HvtLVtDc+O7Y1ztYdrmtRHBzTuYvxwgrb5dMFGQTvBLW5QMBcQyytUbi8xED9Fc7qcMSIE/yqMCJ5bUOAm+fxCVc/yqVWgfQ27cctpu3YyI7uZV1RzYT6GiqyPZjAtt0Q0v4R2/HbzWQ4GVFQDGCNYKGBESFXKbLUwM364qDC0g5XsW031tcimok5ARWGW1YDgmztKDtJhXdFu7fvMSbbeXn08Mwuc2qA1gAdtF2F6EMRCIyVICrC8kARZLmSUEGx1Xpg9zqqSUEBeo2go653bkjxMEZyqw7qC7LIJ/qvbUMtj/rsqwA1cO9/DJLD2UoDBpzO+jFSWBjsbvkVlF3QlZLt7h9i2sh/0+24o+ZVS4ZNwbiNCJvjZoFXB2HXodCUu/zrnt97ZWVgCYo/PkMbqTcwgygexcuXHSmNsC5/8nFN57+IXfCB3mB8+D423Y0B+GXn5hCAEyJ95iFIoEXG7ziO8gE+1QOMFifXe0c1ayVJIAm1x+VYb5/psdK5VCpHTMo6OhKa+xFLaxj/5rtDA3fXaIKivtb2cntr3X7zYYSSvaYyA2cLgUqzaN2TxZ0dCC+WTlzVW8g6BBZtGo7MORqAMwlk5jdjCLwi6pvx7iia8oP2PrLICtFOt+F7r9NL6VFUARVwuCuVhlUBXjbwZ53YMZRdsJOMajSDBy58F3b4U7rgcLWTtKhub3j2Vg0TEB5hl9whi71B4hxkB896LjxslygsTG4J6qylhK1lCw0MmyFdVUMbgR4/nO/EBpY/bPmCieza4vWJlSVOOvCIiQ6x+8N3a/96Qhc5f2s1HKHoSQ1WYWscKhDvfo+YWEm3KwBk4xshnKKwUXXTvxZ6+FDW3xkbGcccYZcyrSqVHmb5xQXkjOnDbKGuwngTrWxrKpAsBg7cLKsoHAlacW1aa91ccT7nK4oDZIjalUx0mvWUyQU5qsctmRWK6V6rGdkoBqA2xnocDwsWCnWvE2pbCYpRwLZLEWvmNBqzRrb0L9ml9CaHzcDUJot588r+vbTFKMYnmBtW2s1RyEGLo3fzxBLecO1bjPo8ccQ6aqkDvldBuKJ4UqPsE6UwQsuViA+7hdLHdlzsvjMi9rYF1A6xQ3gTYG5/pTDgQueJ0S6LShdQp/gts4rF00M3coDk0clsqNamt19CwYfKxH3febgthUAZTq6JFZ7fJrk0zpIgwuiMTS9uBNfqcNO3z3/HaC0mkrnSwjuCan2uaOcs+HO8V1OeLqno2uH4tYYp6R+KNSKJtAUfH9nT5jrJTImG7caPGKD4wbWXw37jFwH1SBsQl3D9jUl8053AWMLsXXaTJV9BEY6UipRbAfmqGcBCpF9Td6VQ9hzSgA66A2oZQil62aemvn5R67ObVpnNXib5axWJWRc5W8o1XpZEpKnp9RUN6N9tamwLF+UurLf686hoPr/y8FNlUAmI7FAZVZDAtGcAn0Zx9zffK8SOA4JeG8eUU1rHZpPYKAoXqGXEdLdwItAQCVx1y+IS7XEOzFwmWJKI+OIiek8vedpFu6Uf9bWcPmMN4z7mtnaQm1Sj8IBwRn7QhEdBTsE8cwthGZuEdqUmDTJiKpMbXnm1n/lKK25dFt682Pjr7WUxlrEXXuhZiD1CP3h9CVl18X/atNaO+CPkT8pfy4eYKuMjYHvv66KL51O5sqgJ7gCqbxx9LgItUqy1gtDOKfv1km6EDZLAFi3X0vKm/XmsVuZ9noKsToQbsjlVPNF0ailAGhlMZjFYsj9HuByc1IWkS/YGKQlxUmkAUxMTolqragMRBQglctRcVCBVC5TtwjKEtwjJA4F2+zo9DaQWg9uBXcKrR3PwVN+Fn4zm8EvbkU7YLM594o67E1S21+BWWLDvqnBKESSAavOO3He/RGg8Mhwd2M4+De/0+BTRVAsIsVE3iyBdeiWDwQn+WwmB30wE/HlO1mw2BSO+OTbfNL85sxeBVsFvtI1J439dwNgms8NtgQGLX8xQ2y/Fulw7LYYwWiNtv/3ym6Al1q8dUtCIbqCw35/aL7Mb/2xn3sCnYIcCcbCRRCZu4d4XFzi74FSJsHtOUeRVJoTeFQCOC3x1zJu0MhxSvGfQG7FZpxLFX1iX+IbeABikAGB7+Y00G6b7cU3979myoAlkbO2atADEaW7nKYBAumoMZCQQQ0OEtjARWyQAQxaQ/TbGFLM1l4VqZSWVCcW8D12OsXoa6mHMKh5FgglX8YP8VgHG0f3kjYNhonCy+jQLAII3gtxeV+wgvG9zxBSpOVzifWHpoWR4CISt35Tq2DsmBu1manF2nDfR1MwcK3u9C8nGOYQvFZ+lV7ji2rTUiv/RDrWItiRtbaP4E/B6Yo5LIW3hVn6dN4Dze3dYznoI3PUmBTBcBSCMhgVP8wkCASAWnfOAG2eCwZOFl9AOYaN7ssLyam034FQEHerU74XeeiUTZZRONmiSg2cyuwlzuy1SYTCi242um1LKoNOL3Qh4CB+xQCpOSMAve1+821xRASGGPTv1Srv1noCmI2i0vURrUAlTqXjqX4BCPNVQWlXYkKhTpafS+Osx5rC8xZ3Qf+kZ70DnXlKq7b9Vgn3xxvbW2qABx+gWE6oaa8c1FhzNWjolh+EWyWBZwVPwjmbeQ7j7XrQfEjTdj2M1R7LlDJ9w/2jtb+cL4ourD2sh6gNesuLmKOFB/lBgFRnGiUFYcIXCv/P+6VKDXm/nbmic5zuygNh5psBZGjeS5V7oR3ig9CowCcc8AKC3yqr6AQS3ea8zof6VXKVftSwbb6UmrGwdCw/gxA5yYciUDwkea5/djfpgqgqr4skYUbD4sYo90COj16WnWfU3Bp9bGef79NnnDFbIRfft3TYFZ9CazZufaQhzxkVpisLWFnUeXp+bY2JXGN0AOt5PhlT6ToBElZvEqpl626e9AWOvFkXsJa8dFWgcnluVTkw/qy9iw/wbSBady63DqPa7wqXZavD015V28hHqJ9GQ7uJP8f/Uq/un+dMYjdjv94vf+whUAjA1i4mLNa8SL4vu8JtLS5z7Q5WF1Kbb8RsDy7ORIugoAx+eNbpfzGuUASMgesPQuq5LaTfkIXtu12ghJlg9nV9UNJEJbvejbislCzxE984hPneAVFEaLweVUFUHRfrMNBoJSe5ziow4A8xsg7N2Oj49F3uo7aE2egACEtCIhSpDAdKc5goFdxowPh3ymlV7tvUwWwUTquXHcwEUP1wizyuBi23V37uWqLxW37KWHiC2M6xSirvNwjMEqYRqWS/60tdCgw2pbiCmL8nlu1keIxxg5BAcnBf+PdSbrUelHMUo6CbQ62NHZIyPdtw06xr0KHra4NcWmbAhA3Mm9KsCCwuVVzcrinPW3V18Hv26fApgqAgFReWxDMgo1KIChaOg90TLBodDC3/d7bH9KRuRJDmh/F1fnxfHmwfLNnDGw0MgzcQ0sJejl2tKIItQ8ZsGyuUxtB+NoF6Z4edzaewFsdQTQuqt8Y9OO3/PvtUI2A+QelOGTD2ugfsqiOof0U2vV3dQ3baf9w1xgvZGReVZl2fn4byaq9oPCKIe2234P7D0+BTRVAAb5y3MHNMTiDAbNEBcraWNPDPFvs/bYQGLstwIKWTugVwRcM6xl/BARc5tZslhKj9MbfElzzxcgUYdunWbUyH5Und6ZCJccb0SlFPP62EwTgfus3BtoK9KXYx5qHda5de0NyK6MT+vWUp8rFjfNAARwZiTnsbsAEfGS2zRhvjA8YegeE7OdqrpScHYdqHuwFcESWc/LME3OCydKf282Jj365vzfyZUfLvdnhFmM7G9Uf7FQB6Ltt2Kx8mYL6GPtaZ2FWqeCyG3gk2myU9ltn/OHIiNKx2cvK24GPzWn+31EHf4PFfFJFNgp12nYKwnMHMO1mVXfHCz0O5nFiUuCEVQCEPCVQnKKKx47sAuErYFknHD4xWe1g1vuRAiesArAYBD4oXQAqWFpEv/TYKqnB/bjQB2M6oMBGFPh/Ah3h62lbUNkAAAAASUVORK5CYIIIQAEIJAAAABgAAAACEMDbAQAAAAMAAAAAAAAAAAAAAAAAAAAbQAAAQAAAADQAAAABAAAAAgAAAAAAAL8AAAC/AACAQwAA2EIDAAAAAAAAgAAAAID9//VCAAAAgAAAAID9/09CIQAAAAgAAABiAAAADAAAAAEAAAAVAAAADAAAAAQAAAAVAAAADAAAAAQAAABRAAAAeNgAAAAAAAAAAAAAegAAADMAAAAAAAAAAAAAAAAAAAAAAAAAAAEAAGwAAABQAAAAKAAAAHgAAAAA2AAAAAAAACAAzAB7AAAANAAAACgAAAAAAQAAbAAAAAEAEAAAAAAAAAAAAAAAAAAAAAAAAAAAAAAAAAD/f/9//3//f/9//3//f/9//3//f/9//3//f/9//3//f/9//3//f/9//3//f/9//3//f/9//3//f/9//3//f/9//3//f/9//3//f/9//3//f/9//3//f/9//3//f/9//3//f/9//3//f/9//3//f/9//3//f/9//3//f/9//3//f/9//3//f/9//3//f/9//3//f9573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ee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aazFGxhghBEIIQgjvP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39aawghIQRrLXNOUkpSStZa3nv/f/9//3//f/9//3//f/9//3//f/9//3//f/9/3nv/f/9//3//f/9//3//f957/3//f/9//3//f/9//3//f/9//3//f/9//3//f/9//3//f/9//3//f/9//3//f/9//3//f/9//3+9d/9//3+9d/9//3//f957/3//f/9//3//f/9//3//f/9//3//f/9//3//f/9//3//f/9//3//f/9/3nv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3nv/f/9//3//f/9//3//f/9//3//f/9//3//f/9//3//f/9//3//f/9//3//f/9//3//f/9//3//f/9//3//f/9//3//f/9//3//f/9//3//f/9//3//f/deIQQIId57/3//f/9//3//f/9//3//f/9//3//f/9/vXf/f/9//3//f/9/vXf/f/9//3/ee713/3/ee/9//3//f/9//3//f/9//3//f/9//3//f/9//3//f/9//3//f/9//3//f/9//3//f/9//3//f/9//3//f957/3//f/9//3//f/9//3//f/9//3//f/9//3//f/9//3//f/9//3//f/9//3//f/9//3//f/9//3//f/9//3//f/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nHP/f/9//3//f/9//3//f/9//3//f/9//3//f/9//3//f/9//3//f/9//3//f/9//3//f/9//3//f/9//3//f/9//3//f/9//3//f/9/3nv/f957UkohBIwx/3//f/9//3//f/9//3//f/9//3//f/9//3//f957/3//f/9//3//f/9/3nucc/9//3//f/9//3//f713/3//f/9//3//f/9//3//f/9//3//f/9//3//f/9//3//f/9//3//f/9//3//f/9//3//f957915KKfde3nvee/9//3//f/9//3//f/9//3//f/9//3//f/9//3//f/9//3//f/9//3//f/9//3//f/9/nHO9d/9//3//f957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MUZ7b/9//3+cc/9//3//f/9//3//f/9//3//f/9//3//f/9//3//f/9//3//f/9//3//f/9//3//f/9//3//f/9//3//f/9//3//f/9//3//f/9//3//f/9//38xRmstc07/f/9//3//f/9//3//f/9//3//f/9//3//fzlnMUZzTntv3nv/f/9//3/ee/9//3/ee/9/3nu9d/9/vXf/f/9//3//f/9//3//f957/3//f/9/3nv/f/9//3//f/9//3//f/9//3//f/9//3//f/9/3nsIIQAAxhgQQv9//3/ee/9//3//f/9//3//f/9//3//f/9//3//f/9//3//f/9//3//f/9//3//f/9//3+9d/9/OWdzTrVWGGP/f/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GNCCHNO/3/ee/9//3//f/9//3//f/9//3//f/9//3//f/9//3//f/9//3//f/9//3//f/9//3//f/9//3//f/9//3//f/9//3//f/9//3//f/9//3//f/9//3//f2stxhgYY/9//3//f/9//3//f/9//3//f/9//3//f7137z0AACEEYwwpJTFGWmvvPcYYMUbee/9/nHNKKQghOWf/f957/3//f/9//3//f957SilrLfde/3//f/9//3//f/9//3//f/9//3//f/9//3//f/9//3+9d0IIpRRCCCEElFL/f/9//3//f/9//3//f/9//3//f/9//3//f/9//3//f/9//3//f/9//3//f/9//3//f/9//3+UUiEEQgilFPde/3//f/9//3/ee/9//3//f/9//3//f/9//3//f/9//3//f/9//3//f/9//3//f/9//3//f/9//3//f/9//3//f/9//3//f/9//3//f/9//3//f/9//3//f/9//3//f/9//3//f/9//3//f/9//3//f/9//3//f/9//3//f/9//3//f/9//3//f/9//3//f/9//3//f/9//3//f/9//3//f/9//3//f/9//3//f/9//3//f/9//3//f/9//3//f/9//3//f/9//3/ee713/3//f/9//3//f/9//3//f/9/3nuUUhBCvXf/f/9//3//f/9//3//f/9//3//f/9//3//f/9//3//f/9//3//f/9//3//f/9//3//f/9//3//f/9//3//f/9//3//f/9//3//f/9//3//f/9//3//f957zjkhBM45/3//f/9//3//f/9//3//f/9//3//f/9//3+ccxBCSiljDAAAIQRCCEIIAADvPb13vXdaa+cchBBSSt57/3//f/9//3//f/9/3nulFCEECCF7b/9//3//f/9//3//f/9//3//f/9//3//f/9//3//f957CCFrLe89hBDGGDln/3//f/9//3/ee/9//3//f/9//3//f/9//3//f/9//3//f/9//3//f/9//3//f/9//3//fzlnSimEEGstMUa9d/9//3//f/9//3//f/9//3//f/9//3//f/9//3//f/9//3//f/9//3//f/9//3//f/9//3//f/9//3//f/9//3//f/9//3//f/9//3//f/9//3//f/9//3//f/9//3//f/9//3//f/9//3//f/9//3//f/9//3//f/9//3//f/9//3//f/9//3//f/9//3//f/9//3//f/9//3//f/9//3//f/9//3//f/9//3//f/9//3//f/9//3//f/9//3//f/9//3//f6015xxKKe897z1zTntv/3//f/9//38YYykle2//f957/3//f/9//3//f/9//3//f957/3//f/9//3//f/9//3//f/9//3//f/9//3//f/9//3//f/9//3//f/9//3//f/9//3//f/9//3//f/9//3+9d/9//3/ee2MMKSXee/9//3//f/9//3//f/9//3//f/9//3//f/9//3//fxhjMUZKKQAAAAAAAKUUUkqcc9ZajDGUUrVW/3//f/9//3//f/9//3/ee+895xzGGIwx/3/ee/9//3//f/9//3//f/9//3//f/9//3//f/9//39rLUope2/WWkIIKSXee/9//3/ee/9//3//f/9//3//f/9//3//f/9//3//f/9//3//f/9//3//f/9//3//f/9//3/WWgghay1KKYwx3nv/f/9//3//f/9//3//f/9//3//f/9//3//f/9//3//f/9//3//f/9//3//f/9//3//f/9//3//f/9//3//f/9//3//f/9//3//f/9//3//f/9//3//f/9//3//f/9//3//f/9//3//f/9//3//f/9//3//f/9//3//f/9//3//f/9//3//f/9//3//f/9//3//f/9//3//f/9//3//f/9//3//f/9//3//f/9//3//f/9//3//f/9//3//f/9//3//f/9/zjkAAAAAAAAAACEEKSVKKfde/3//f1JKhBCcc/9/vXf/f/9//3/ee/9//3//f/9//3/ee/9//3//f957vXf/f/9//3//f/9//3//f/9//3//f/9//3//f/9//3//f/9//3//f/9//3//f/9//3//f/9//3//f/9/5xznHJxz/3//f/9//3/ee/9//3//f/9//3//f/9//3//f/9//3//f3tv1lr3Xu89AAAAAM45916lFKUUlFL/f/9//3//f/9//3//f/9/zjmMMWstCCH/f957/3//f/9//3//f/9//3//f/9//3+9d/9//3//f0opCCEYY/9/SimEEFpr/3//f957/3//f/9//3//f/9//3//f/9//3//f/9//3//f/9//3//f/9//3//f/9//3//f713KSVjDEIIQghaa/9/3nv/f/9//3//f/9//3//f/9//3//f/9//3//f/9//3//f/9//3//f/9//3//f/9//3//f/9//3//f/9//3//f/9//3//f/9//3//f/9//3//f/9//3//f/9//3//f/9//3//f/9//3//f/9//3//f/9//3//f/9//3//f/9//3//f/9//3//f/9//3//f/9//3//f/9//3//f/9//3//f/9//3//f/9//3//f/9//3//f/9//3//f/9//3//f/9//3//f/9/3nsQQsYYpRSEEAAAIQQhBAAAIQQIIdZanHP/f/9/vXf/f/9//3//f957/3//f/9/3nvee/9//3//f/9//3//f/9//3//f/9//3//f/9//3//f/9//3//f/9//3//f/9//3//f/9//3//f/9//3//f/9/3nv3XkIIUkr/f/9//3//f/9//3//f/9//3//f/9//3//f/9//3//f/9//3//f957/3//fxhjSin/fyEE5xxCCBhj/3//f/9//3//f/9//3/OOYwxay1jDBBC/3//f/9//3//f/9//3//f/9/3nv/f957/3//f957tVbnHLVW/397b6UUzjm9d/9//3//f/9//3//f/9//3//f/9//3//f/9//3//f/9//3//f/9//3//f/9//3//f957/3+1Vucc5xz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VrLQghxhhjDMYYQgiMMe89tVZSSntv3nv/f/9//3//f/9//3//f/9//3//f/9//3//f/9//3//f/9//3//f/9//3//f/9//3//f/9//3//f/9//3//f/9//3//f/9//3//f957/3/ee/9/YwytNZxz/3//f/9//3//f/9//3//f/9//3//f/9//3//f/9//3//f957/3//f/9//3//f9575xznHIQQjDGcc/9//3//f/9//3//fzFGay0IIUIIYwzee/9//3//f/9//3//f/9//3/ee/9/3nv/f713/385Z8YYMUbee957jDFjDPde/3//f/9//3//f/9//3//f/9//3//f/9//3//f/9//3//f/9//3//f/9//3//f/9//3//f3tvjDEIIVpr/3//f/9//3//f/9//3//f/9//3//f/9//3//f/9//3//f/9//3//f/9//3//f/9//3//f/9//3//f/9//3//f/9//3//f/9//3//f/9//3//f/9//3//f/9//3//f/9//3//f/9//3//f/9//3//f/9//3//f/9//3//f/9//3//f/9//3//f/9//3//f/9//3//f/9//3//f/9//3//f/9//3//f/9//3//f/9//3//f/9//3//f/9//3//f/9//3//f/9/e2//f/9/3nu9d/9/3nt7b713/3+9dyklYwwAAEIIIQQAAAAAxhiEEMYYc06cc/9//3/ee/9//3//f/9//3//f/9//3//f/9//3//f/9//3//f/9//3//f/9//3//f/9//3//f/9//3//f/9//3//f/9//3//f957/3/nHKUU917/f/9//3//f/9//3//f/9//3//f/9//3//f/9//3//f/9/3nu9d/9//3//f3tvvXdaayklYwxCCMYYOWf/f/9/3nv/f/9/915CCCkllFIAAK013nv/f/9//3//f/9//3//f/9/915KKVpr/3/ee3tvpRRrLVpr/3/3XqUUc07/f/9/3nv/f/9//3//f/9//3//f/9//3//f/9//3//f/9//3//f/9//3//f/9//3//f957/3/WWkIIhBBaa957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/3//fzlnay21Vr13vXcYY4wxQghCCAAAAAAhBGMMQghjDAghc07ee9573nv/f/9//3//f/9//3//f/9//3//f/9//3//f/9//3//f/9//3//f/9//3//f/9//3//f/9//3//f/9//3/ee845IQRzTv9//3//f/9//3//f/9//3//f/9//3//f/9//3//f/9//3//f/9//39aa713/3/ee/9/vXeEECEEQghSSt57/3//f/9//397b8YYKSWcczFG5xx7b/9//3//f/9//3//f/9//38xRgAAGGP/f/9/WmvGGMYYOWf/f/9/tVacc/9//3//f/9//3//f/9//3//f/9//3//f/9//3//f/9//3//f/9//3//f/9//3//f/9//3//f/9/jDEAAK01nHP/f/9//3//f/9//3//f/9//3//f/9//3//f/9//3//f/9//3//f/9//3//f/9//3//f/9//3//f/9//3//f/9//3//f/9//3//f/9//3//f/9//3//f/9//3//f/9//3//f/9//3//f/9//3//f/9//3//f/9//3//f/9//3//f/9//3//f/9//3//f/9//3//f/9//3//f/9//3//f/9//3//f/9//3//f/9//3//f/9//3//f/9//3//f/9//3//f/9//3//f/9/3nv/f/9/3nv/f/9/GGOlFPde/3/ee/9//3//fxhjEELvPWsthBAAAAAAAAAAAAAAIQRKKRBCUkpzTrVWOWf/f/9//3//f/9//3//f/9//3//f/9//3//f/9//3//f/9//3//f/9//3//f/9/3nv/f/9/915CCIwx3nv/f957/3//f/9//3//f/9//3//f/9//3//f/9//3//f/9//3//f/9//3/ee/9/3nv/fxhjSiljDAghGGP/f957/3//f/9/tVbnHDln/3+UUr13/3//f/9//3//f/9//3//f1JKKSWcc/9/3nu9d845QghzTv9//3//f/9//3+9d/9//3//f/9//3//f/9//3//f/9//3//f/9//3//f/9//3//f/9//3//f/9//3//f/9//397b4QQAAC1Vv9/3nv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3XiEEWmv/f/9//3//f/9//3//f/9/vXc5Z5RStVbGGCEEAAAAAAAAYwwAAEIIYwznHGstrTWtNZxz/3//f/9//3//f/9//3//f/9//3//f957/3//f/9/3nv/f/9//3//f/9//3+ccyklQgjOOZxz/3//f/9//3//f/9//3//f/9/3nv/f/9//3//f/9//3//f/9//3//f/9//3//f/9//385Z+ccAACtNb13/3//f5xzvXdaa2MMc07/f/9//3//f/9//3//f/9//3//f/9/tVatNb13/3//f/9/WmtjDK01/3//f/9//3//f957/3//f/9//3//f/9//3//f/9//3//f/9//3//f/9//3//f/9//3//f/9//3//f/9//3//f957914hBMYYnHP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xhjpRRaa/9//3//f/9//3//f/9//3//f/9//3//f/9//3//fzlnKSVjDIQQYwxjDEIIIQQAAAAAAAAAAAAAIQSMMVprOWd7b957/3/ee957/3//f/9//3//f/9/vXf/f/9//3/ee/9/e28pJcYYWmv/f/9//3//f/9//3//f/9//3//f/9//3/ee/9/vXf/f/9//3//f/9//3//f/9//3//f/9/GGPGGAAAAACtNb13/3//fxhjSinnHDln/3//f/9//3//f/9//3//f957/3/WWuccc07/f/9//3+9d2st5xz/f9573nv/f/9//3//f/9//3//f/9//3//f/9//3//f/9//3//f/9//3//f/9//3//f/9//3//f/9//3//f/9//3//f845AAApJd57/3+cc/9//3//f/9//3//f/9//3//f/9//3//f/9//3//f/9//3//f/9//3//f/9//3//f/9//3//f/9//3//f/9//3//f/9//3//f/9//3//f/9//3//f/9//3//f/9//3//f/9//3//f/9//3//f/9//3//f/9//3//f/9//3//f/9//3//f/9//3//f/9//3//f/9//3//f/9//3//f/9//3//f/9//3//f/9//3//f/9//3//f/9//3//f/9//3//f/9//3//f/9//3//f/9/lFIIId57/3//f/9//3//f/9//3//f957/3//f/9/vXfee/9//3//f/9//3//f713GGPvPWstSikpJYQQQgiEEIQQAAAAAKUUrTWUUvde9173Xntv3nvee/9/3nvee/9//3//f/9//3//f+89xhiUUv9//3//f/9//3//f/9//3//f/9/OWf3Xv9//3//f/9//3//f/9//3//f/9//3//f/9//3//f713SiljDCEEKSVzTlprvXcxRmMMCCGcc/9//3//f/9//3//f/9//3//fzlnYwyMMf9//3//f713zjmEEBhj/3//f/9//3//f/9//3//f/9//3//f/9//3//f/9//3//f/9//3//f/9//3//f/9//3//f/9//3//f/9//3/ee713GGPGGEIIEE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+MMSkl3nv/f/9//3//f/9//3//f/9//3/ee713vXf/f/9//3//f/9//3//f/9//3//f/9//3//f3tvOWdaa3tv1lpKKSEEIQQAACEEAAAAAEIIpRSlFMYYpRSMMfdeOWd7b/9//3//f/9/tVbnHEopOWf/f9573nvee9573nv/f957vXdCCEIIWmv/f/9//3//f/9//3//f/9//3//f/9//3//f/9//397bxhjhBAAACEEYwzGGKUUrTUIIZRS3nv/f/9//3//f/9//3//f/9/nHMIISkl/3/ee/9/nHOUUmMMay3/f/9//3//f/9//3//f/9//3//f/9//3//f/9//3//f/9//3//f/9//3//f/9//3//f/9//3//f/9//3//f957/3//f3NOhBBCCNZa/3//f957/3/ee/9//3//f/9//3//f/9//3//f/9//3//f/9//3//f/9//3//f/9//3//f/9//3//f/9//3//f/9//3//f/9//3//f/9//3//f/9//3//f/9//3//f/9//3//f/9//3//f/9//3//f/9//3//f/9//3//f/9//3//f/9//3//f/9//3//f/9//3//f/9//3//f/9//3//f/9//3//f/9//3//f/9//3//f/9//3//f/9//3//f/9//3//f/9//3//f/9//3//f2stCCG9d/9//3//f/9//3//f957/3//f/9//3//f/9//3/ee9573nv/f/9//3//f/9//3//f/9//3//f/9//3//f713vXecc3tv1lpSSgghQgghBGMMCCEpJWMMYwxCCGMMhBClFIQQpRSlFMYYQghKKdZavXf/f/9/3nv/f/9/3nu1VoQQIQRSSr133nv/f/9//3//f/9//3//f/9//3//f/9//3+cc/9//39aa2stIQSEECEEpRS1VgghhBDWWv9//3//f/9//3//f/9//3/ee2stKSX/f/9//3//f9ZaxhjnHJxz/3//f/9//3//f/9//3//f/9//3//f/9//3//f/9//3//f/9//3//f/9//3//f/9//3//f/9//3//f/9//3//f957/3+MMUIIay2cc/9//3//f/9//3//f/9//3//f/9//3//f/9//3//f/9//3//f/9//3//f/9//3//f/9//3//f/9//3//f/9//3//f/9//3//f/9//3//f/9//3//f/9//3//f/9//3//f/9//3//f/9//3//f/9//3//f/9//3//f/9//3//f/9//3//f/9//3//f/9//3//f/9//3//f/9//3//f/9//3//f/9//3//f/9//3//f/9//3//f/9//3//f/9//3//f/9//3//f/9/3nv/f/9/KSXnHBhj/3//f/9//3//f/9//3//f/9//3//f/9//3//f/9//3//f/9//3//f/9//3//f/9//3/ee/9//3//f/9//3//f/9/3nv/f/9//3//f713tVbvPYwxay1KKcYYIQQhBAAAAACEEAghay0IISEEAAAAAAAAAAAAAAAAAAAAAAAASikpJYQQEEKUUlJKUkpzTlJKc05SSnNOUkpSSlJKc05zTnNOMUa1VvdevXf/f/9/zjlSSpRSxhhKKXtv/3//f957/3//f/9//3//f713jDHGGDln3nv/f/9/WmsIIWMMc07/f/9//3//f/9//3//f/9//3//f/9//3//f/9//3//f/9//3//f/9//3//f/9//3//f/9//3//f/9//3//f/9/3nv/f5xzSimEEIwx/3//f/9//3//f/9//3//f/9//3//f/9//3//f/9//3//f/9//3//f/9//3//f/9//3//f/9//3//f/9//3//f/9//3//f/9/3nv/f/9//3//f/9//3//f/9//3//f/9//3//f/9//3//f/9//3//f/9//3//f/9//3//f/9//3//f/9//3//f/9//3//f/9//3//f/9//3//f/9//3//f/9//3//f/9//3//f/9//3//f/9//3//f/9//3//f/9//3//f/9//3/ee/9//3+tNQgh917/f/9//3//f/9//3//f/9//3//f/9//3//f/9//3//f/9//3//f/9//3//f/9//3//f/9//3//f/9//3//f/9//3//f/9//3//f/9/3nv/f/9//3+9d5xzGGO1VlJKjDFjDCEEQgiEEIQQay3vPeccIQTGGAgh5xyEEGMMQggpJYQQpRQAACEEAAAAAAAAAAAAAAAAAAAhBAAAAAAAAAAAIQQhBCEEpRQpJa01e2//f5RSSimlFCklay0QQtZa3nv/f/9//3//f/9//38xRuccjDH/f/9//3//f5RSxhhrLb13/3//f/9//3//f/9//3//f/9//3//f/9//3//f/9//3//f/9//3//f/9//3//f/9//3//f/9//3//f/9//3//f/9/vXcYY2MMxhjWWv9//3//f/9//3//f/9//3//f/9//3//f/9//3//f/9//3//f/9//3//f/9//3//f/9//3//f/9//3//f/9//3//f/9//3//f/9/vXf/f/9//3//f/9//3//f/9//3//f/9//3//f/9//3//f/9//3//f/9//3//f/9//3//f/9//3//f/9//3//f/9//3//f/9//3//f/9//3//f/9//3//f/9//3//f/9//3//f/9//3//f/9//3//f/9//3//f/9//3//f957/3//f3tvpRQxRv9//3//f/9//3//f/9//3//f/9//3//f/9//3//f/9//3//f/9//3//f/9//3//f/9/vXf/f/9//3//f713/3//f/9//3+9d713nHP/f/9/vXf/f/9//3//f/9//3//f/9/3nvWWq01pRSlFGstKSXnHEIIYwylFEIIhBBCCKUUYwxrLUopCCE5Z/9//3//f/9//3//f5xz1lprLeccpRTOOSklhBBCCGMMQggxRnNOCCFCCOccCCFjDAAAAAAAAAAAAAAAAAAAAAAAAGMMpRQpJVprnHOcc/9//3/nHMYY917/f/9//3//f/9//3//f/9//3//f/9//3//f/9//3//f/9//3//f/9//3//f/9//3//f/9//3//f/9//3//f/9//3//f/9/EEIAAGMM9169d/9//3//f/9//3//f/9//3//f/9//3//f/9//3//f/9//3//f/9//3//f/9//3//f/9//3//f/9//3//f/9//3+9d5RShBBCCHNO/3//f/9//3//f/9//3//f/9//3//f/9//3//f/9//3//f/9//3//f/9//3//f/9//3//f/9//3//f/9//3//f/9//3//f/9//3//f/9//3//f/9//3//f/9//3//f/9//3//f/9//3//f/9//3//f/9//3//f/9/3nv/f/9//38hBM45/3//f/9//3//f/9//3//f/9//3//f/9//3//f/9//3//f/9//3//f/9//3//f/9//3//f/9/3nvee/9/vXdaaxhj1lpzTjFGzjmUUtZanHP/f/9/3nvee/9//3//f/9//3//f/9/vXd7b845QghKKa01CCEIISklpRQIIYQQpRQhBMYY5xxKKa01c073XtZa917WWpRSe2/ee/9//3//f957/3//f/9//3//f/9//3+9d713UkoIIUopay1KKSkl5xwIIQghxhghBCEEYwyEEEII5xznHK01914YYyklpRQxRt57/3//f/9//3//f/9//3//f/9//3//f/9//3//f/9//3//f/9//3//f/9//3//f/9//3//f/9//3//f/9//3//f/9//3+9d8YYQggIIXtv/3//f/9//3//f/9//3//f/9//3//f/9//3//f/9//3//f/9//3//f/9//3//f/9//3//f/9//3//f/9//3//f3tvpRQAACEECCE5Z/9//3//f/9//3//f/9//3//f/9//3//f/9//3//f/9//3//f/9//3//f/9//3//f/9//3//f/9//3//f/9//3//f/9//3//f/9//3//f/9//3//f/9//3//f/9//3//f/9//3//f/9//3//f/9//3//f/9//3//f/9//3//fyEEKSXee/9//3//f/9//3//f/9//3//f/9//3//f/9//3//f/9//3//f/9//3//f/9//3//f957/3//fzlnEELnHKUUQggAAAAAAAAAAEIIQggpJfde/3//f/9//3/ee957/3//f/9//3+9d/9/3nvOOSEEUkr/f/9//3+cc5xze29aa5RSrTUIISklhBAAAAAAAAAAAAAAAABjDOccKSVKKQgh1lq9d/9/3nvee/9//3//f/9//39aa4wxlFLee/9//3+9d/9/3ns5Z/de1lpSSkophBAAAMYYAAAhBAAAKSXnHEopvXf/f/9/3nv/f/9//3//f/9//3//f/9//3//f/9//3//f/9//3//f/9//3//f/9//3//f/9//3//f/9//3//f/9//3//f957vXdKKSEEzjn/f/9//3//f/9//3//f/9//3//f/9//3//f/9//3//f/9//3//f/9//3//f/9//3//f/9//3//f/9//3//f713CCFCCDFG1loQQnNO/3//f/9//3//f/9//3//f/9//3//f/9//3//f/9//3//f/9//3//f/9//3//f/9//3//f/9//3//f/9//3//f/9//3//f/9//3//f/9//3//f/9//3//f/9//3//f/9//3//f/9//3//f/9//3//f/9//3//f/9//3//f/9/xhgpJZxz/3//f/9//3//f/9//3//f/9//3//f/9//3//f/9//3//f/9//3//f/9//3//f713nHNSSiklYwxCCAAAAAAhBMYYCCEIIYQQIQSEECEEpRR7b/9//3//f/9//3//f713/3+9d/9/vXf/f713KSWEEPdee2//f/9//3//f/9//3+UUuccSilrLXNOOWc5Z/deMUZrLYQQAAAAAAAAAABjDKUUpRSlFKUU5xylFOccSilKKYQQKSWtNbVW/3//f/9//3//f/9//3//f713c05rLbVWnHMYY8457z33Xq015xy9d/9//3/ee/9//3//f/9//3//f/9//3//f/9//3//f/9//3//f/9//3//f/9//3//f/9//3//f/9//3//f/9//3//f/9//3//fzFGQghjDDlnvXf/f/9//3//f/9//3//f/9//3//f/9//3//f/9//3//f/9//3//f/9//3//f/9//3//f/9//3//f/9/e29CCKUUe2//f/9/vXf/f/9//3//f/9//3//f/9//3//f/9//3//f/9//3//f/9//3//f/9//3//f/9//3//f/9//3//f/9//3//f/9//3//f/9//3//f/9//3//f/9//3//f/9//3//f/9//3//f/9//3//f/9//3//f/9//3//f/9//3+9d/9/3nvOOcYYe2//f/9/3nv/f/9//3//f/9//3//f/9//3//f/9//3//f/9//3//f/9//3/3XowxYwwAAAAAAABCCOccjDG9d/9//3//f/9//3//f+89IQQhBGMMUkr/f/9/3nv/f957/3//f/9/3nv/f/9//3/WWmMMhBA5Z/9/3nv/f/9//3//fxhj5xzGGOccMUb/f/9//3/ee/9//3//f/9//3/WWmstSilKKUopSikIIeccxhhCCAAAQggAACEEQgghBEII5xxrLe89c061VpRS1lpzTowxMUY5Z/9/3nv/fxhjjDGlFJRS/3//f/9//3//f/9//3//f/9//3//f/9//3//f/9//3//f/9//3//f/9//3//f/9//3//f/9//3//f/9//3//f/9/3nv/f/9/nHPvPYQQIQTWWt57/3//f/9/3nv/f/9//3//f/9//3//f/9//3//f/9//3//f957/3//f/9//3//f/9//3//f/9//3+cc0opzjn/f/9//3//f/9//3//f/9//3//f/9//3//f/9//3//f/9//3//f/9//3//f/9//3//f/9//3//f/9//3//f/9//3//f/9//3//f/9//3//f/9//3//f/9//3//f/9//3//f/9//3//f/9//3//f/9//3//f/9//3//f/9//3//f/9//3//f1JKQggYY/9//3//f/9//3//f/9//3//f957/3//f957/3//f9573nvee/9/WmsxRmMMAABjDGMMjDExRnNOOWe9d/9//3//f/9//3//f957nHNSSgghAABCCPde/3//f/9/3nvee/9//3//f/9//3//f957UkoAAMYYWmv/f957vXf/f/9/3ntKKQghUkrnHHtv/3//f/9//3//f/9//3//f/9//3//f/9//3//f713e285Z3NOEEJSSq01hBCEEAAAQghjDAAAAAAAAAAAAAAAAIQQjDHnHMYYzjnvPRBCay3GGKUUQggQQnNOnHP/f/9//3//f/9//3//f/9//3//f/9//3//f/9//3//f/9//3//f/9//3//f/9//3//f/9//3//f/9//3//f713/3//f/9/ay2EEGst/3//f/9/3nvee957/3//f/9//3//f/9//3//f/9//3//f/9//3//f/9//3//f/9//3//f/9//3//fzlnrTVKKf9//3//f/9//3//f/9/3nv/f/9//3//f/9//3//f/9//3//f/9//3//f/9//3//f/9//3//f/9//3//f/9//3//f/9//3//f/9//3//f/9//3//f/9//3//f/9//3//f/9//3//f/9//3//f/9//3//f/9//3//f/9//3//f/9//3//f/9/WmsIIUopvXf/f/9//3+9d/9/3nv/f/9//3//f/9//3/ee3tv3nv/f+89YwwhBAAAhBAIIdZavXf/f/9//3//f/9//3//f/9//3//f/9/vXf/f/9/vXdzTsYYAAAQQv9//3//f/9/3nv/f/9//3//f/9//3//fzlnIQQhBLVW3nv/f/9//3//fzlnEEJaa4QQMUb/f/9//3//f/9//3//f/9//3//f/9//3//f/9//3//f/9//3//f/9/3nvOOQghtVbee957/3//f/9//3/WWs45xhhjDMYYYwyEEGMMIQRCCEIIxhilFMYYAAAhBAAAAAAAAAAAAAAAAAAAQgjnHM45tVbee7133nvee713nHPee9573nu9d5xzvXf/f713vXfee/9//3//f713/3//f/9//38xRmsthBDGGN57/3//f/9//3//f/9/e2/WWtZae2/ee/9/3nt7bzlnhBBCCAAAhBClFCEEIQQAACEEIQRCCIQQQgilFKUUAAAAAIQQIQTGGDFG3nv/f/9//3//f/9//3//f/9//3//f/9//3//f/9//3//f/9//3//f/9//3//f/9//3//f/9//3//f/9//3//f/9//3//f/9//3//f/9//3//f/9//3//f/9//3//f/9//3//f/9//3//f/9//3//f/9//3//f/9//3+9d+89Ywycc/9//3//f/9//3//f/9//3//f/9/3nv/f713e28xRmMMIQQhBGMM5xz3Xv9/vXf/f/9//3/ee/9//3//f/9//3//f/9//3//f5xz3nv/f/9/tVZjDEII1lr/f957/3//f/9//3//f/9//3/ee713/3/3XiEEIQTWWpxz3nvee/9/3nuUUgghEEJzTjln/3//f/9//3//f/9//3//f/9//3//f/9//3//f/9//3+9d5xz3nv/f1JKxhgxRv9//3//f957/3//f/9//3//f/de5xxrLVpr3nvee/9/lFKMMUoppRSlFKUUCCHGGMYYpRSlFGMMAAAAACEEAAAhBCEEIQQAAAAAAAAhBAAAIQQAACEEYwxKKTFGUkoQQpRS914YY7VWUkpSSjlnWmtaa2st5xwpJYQQlFJ7bzlnWms5Z1prWmv3XuccIQRjDOccCCGlFGMMQghjDIwxpRSMMYwxCCFKKecchBDGGMYYhBAhBCkljDFjDCEErTXGGIQQAABSSt57/3+9d/9//3//f/9//3//f/9//3//f/9//3//f/9//3//f/9//3//f/9//3//f/9//3//f/9//3//f/9//3//f/9//3//f/9//3//f/9//3//f/9//3//f/9//3//f/9//3//f/9//3//f/9//3//f/9//3//f/9/UkoAAFJK/3/ee/9//3//f/9//3//f/9//3+9d3NOhBAAAEIIAADOOZRSGGOcc957/3+9d/9//3/ee/9//3//f/9//3//f/9//3//f957/3//f7133nv/fxhj5xxCCFJK/3//f/9//3//f/9//3//f/9//397b9571loIIQAApRQ5Z/9//3//f1prpRQYYzFGCCG9d/9//3//f/9//3//f/9//3//f/9//3//f/9/3nv/f/9//3//f957nHPnHIQQ1lr/f/9/3nv/f/9//3//f/9/e29KKUop3nv/f/9/1lopJQghKSWMMbVW/3//f/9//3//f5xzOWe1VtZatVbWWnNO7z1KKaUUYwzGGKUUYwwAAAAAAAAAAAAAAAAAAAAAAAAAAAAAAAAAAAAAYwwAACEEAABjDGMMYwxCCAAAAAAAAAAAAAAhBCEEIQSEECEEQghjDAAAIQQhBIQQSimlFMYYCCGlFMYYQgilFEopjDHGGGMMhBAIIWstKSVrLUopSikhBGste2//f/9//3//f/9//3//f/9//3//f/9//3//f/9//3//f/9//3//f/9//3//f/9//3//f/9//3//f/9//3//f/9//3//f/9//3//f/9//3//f/9//3//f/9//3//f/9//3//f/9//3//f/9//3//f957/3//f/9//3/3XiEE5xz/f/9//3//f/9//3//f/9//3+cczFGxhgAACEEEEI5Z713/3//f/9/3nv/f/9/3nvee/9//3/ee713/3//f/9//3//f/9//3//f/9//3//f/9//3+1VmMMhBAYY957/3//f/9//3//f/9//3//f/9/3nv/f3tv7z1CCCklUkq9d/9/WmulFMYYQghCCFJK/3//f/9//3//f/9//3//f/9//3//f/9//3//f/9/3nv/f957/3//f1JKhBD3Xv9//3//f/9//3//f/9/3nu9d845CCGcc3tvEEJjDEIIQghjDEop917/f/9//3//f/9//3//f/9//3//f/9//3+9d713e2+cc3tvnHNaa1prWmtaa/de9145Z1prOWdaa1prWmv3XlJKYwylFCEECCGtNXNOYwwAAMYYKSXnHO89c05rLUIIAAAAAAAAAAAhBAAAAAAAAAAAAAAhBAAAAAAAAEIIQghCCCEEAAAAACEEIQQAAEII5xxCCIQQAABjDEopWmv/f/9//3//f/9//3//f/9//3//f/9//3//f/9//3//f/9//3//f/9//3//f/9//3//f/9//3//f/9//3//f/9//3//f/9//3//f/9//3//f/9//3//f/9//3//f/9//3//f/9//3//f/9//3//f/9/3nv/f/9//3//f713SikhBL133nv/f/9//3/ee/9/3nu1VowxAAAAAM45vXf/f957/3//f/9/3nv/f/9/3nv/f/9//3//f/9//3//f/9//3//f/9//3//f/9/3nv/f9573nvee957EEJCCCEEMUb/f/9//3//f/9//3/ee/9//3//f/9//3//f3NOhBAAACkltVbee957SinNNe89Bx29c/9//3//f/9//3//f/9//3//f/9//3//f/9//3//f/9//3/ee957tValFNZa/3+9d/9/3nv/f/9/3nvee/9/UkpjDCklzjkhBCEE5xyUUq01AADGGJxz/3//f/9/vXe9d/9//3//f/9//3/ee/9/3nvee957/3//f/9/3nv/f/9//3//f/9//3//f/9//3//f/9//3//f/9//3//f/9/3nv/f713hBBCCJRS/3//f/9//3//f/9//3//f/9//3//f/9//3//f/9//385Z5RSUkpzTpxz/3/ee3tv3nv/f1prpRQIIdZa/3//f/9//3//f/9//3//f/9//3//f/9//3//f/9//3//f/9//3//f/9//3//f/9//3//f/9//3//f/9//3//f/9//3//f/9//3//f/9//3//f/9//3//f/9//3//f/9//3//f/9//3//f/9//3//f/9//3//f/9//3//f/9//3//f/9//3+MMWMM1lr/f/9//3/ee/9/3nsxRkIIAACEEO89nHP/f9573nv/f/9//3//f/9//3//f/9//3//f/9//3//f/9//3//f/9//3//f/9//3//f/9//3//f/9//397b2stAAClFPde3nv/f/9//3//f/9//3//f/9//3//f/9/vXfWWmstIQRCCK017z0pIecYED5CBM413nv/e/57/3v/e/973nv/f/9//3//f/9//3//f/9//3//f/9/3nu9dwghKSV7b957/3//f/9//3+cc/9//3/WWmsthBBCCCEECCE5Z/9/vXdCCEIIEEL/f/9//3//f/9//3/ee/9//3//f/9/3nv/f/9//3/ee/9//3//f/9//3//f/9//3//f/9//3//f/9//3//f/9//3//f/9//3//f/9//39SSmMMCCEYY/9//3//f/9/3nv/f/9//3//f/9//3//f/9//3//f/9//3//f/9//3//f/9//3//f/9//3/vPecc917/f/9//3//f/9//3//f/9//3//f/9//3//f/9//3//f/9//3//f/9//3//f/9//3//f/9//3//f/9//3//f/9//3//f/9//3//f/9//3//f/9//3//f/9//3//f/9//3//f/9//3//f/9//3//f/9//3//f/9//3//f/9//3//f/9//3//f713hBDnHJxze2//f/9/e28pJQAAAADnHHtv3nv/f/9//3//f/9//3//f/9//3//f/9//3//f/9//3//f/9//3//f/9//3//f/9//3//f/9//3//f/9//3//f/9/vXdrLSEEYwxzTv9//3//f/9//3//f957/3//f/9//3//f/9//39zTgghAAAhBCkhzjUXX0olhAx7a/9//3//f/9//3//f/9//3//f/9//3//f957/3//f/9//3//f713e28AAM453nv/f/9//3//f/9/3ntaa/deKSXnHMYYKSWcc/9//3//f601hBAhBHtv/3//f/9//3//f/9//3//f713vXfee/9//3//f/9//3/ee/9//3//f/9//3//f/9//3//f/9//3//f/9//3//f/9//3//f/9//3//f/9/EEIhBGMM1lr/f/9/vXf/f/9//3//f/9//3//f/9//3//f/9//3//f/9//3//f/9//3//f/9//3//f713pRRKKf9//3//f/9//3//f/9//3//f/9//3//f/9//3//f/9//3//f/9//3//f/9//3//f/9//3//f/9//3//f/9//3//f/9//3//f/9//3//f/9//3//f/9//3//f/9//3//f/9//3//f/9//3//f/9//3//f/9//3//f/9//3//f/9//3//f/9//39rLUIItVacc/9//39zTgAAYwxrLRhj/3//f/9//3//f957/3//f/9//3//f/9//3//f/9//3//f/9//3//f/9//3//f/9//3//f/9//3//f/9//3//f957/3//f1prSikAAEopnHP/f/9//3//f/9//3//f/9//3//f/9/3nv/f/9/e2+UUsYUQQRCBO45gwyDDIwtm2//f/9//3//f/9//3//f/9//3//f/9//3//f/9//3//f/9//3+9d2stAAC9d713/3//f5xznHPeexhjzjkIIYwxUkpaa/9//3//f/9/GGMIIWMMOWf/f957e2//f/9//3//f/9//3//f/9//3/ee1prnHP/f/9//3//f/9//3//f/9//3//f/9//3//f/9//3//f/9//3//f/9//3//f/9//3+9d601IQQIIZxz/3//f/9//3//f/9//3//f/9//3//f/9//3//f/9//3//f/9//3//f/9//3//f/9/vXfnHCkl/3/ee/9//3//f/9//3//f/9//3//f/9//3//f/9//3//f/9//3//f/9//3//f/9//3//f/9//3//f/9//3//f/9//3//f/9//3//f/9//3//f/9//3//f/9//3//f/9//3//f/9//3//f/9//3//f/9//3//f/9//3//f/9//3//f/9//3+9d3tvIQSlFN57WmsxRoQQQgjvPf9/3nv/f/9//3//f/9//3//f/9//3//f/9//3//f/9//3//f/9//3//f/9//3//f/9//3//f/9//3//f/9//3//f957/3//f/9//3/3XqUUQgiMMb13/3/ee/9//3//f/9/3nv/f/9//3//f/9//3//f/9/nHMQPmMICB0pIWMIQgRKJTBCED7vOa0x9145Z713/3//f/9//3//f/9//3//f/9//3//f/9/EEJrLZRS3nv/f/9/tVbOOcYYAAAhBMYYpRQxRr13vXf/f/9/vXf/f4wx5xwxRv9/MUbGGFJK/3//f/9/3nv/f/9//3/ee7VWhBClFK01e2//f/9//3//f/9//3//f/9//3//f/9//3//f/9//3//f/9//3//f/9//3//f/9/WmuMMSEErTV7b/9//3//f/9//3//f/9//3//f/9//3//f/9//3//f/9//3//f/9//3//f/9//3+9d+ccYwx7b/9//3//f/9//3//f/9//3//f/9//3//f/9//3//f/9//3//f/9//3//f/9//3//f/9//3//f/9//3//f/9//3//f/9//3//f/9//3//f/9//3//f/9//3//f/9//3//f/9//3//f/9//3//f/9//3//f/9//3//f/9//3//f/9//3//f713/38IIQAArTUIIYQQIQQpJb13nHP/f/9//3//f/9//3//f/9//3//f/9//3//f/9//3//f/9//3//f/9//3//f/9//3//f/9//3//f/9//3//f/9/3nv/f/9//3//f9577z0hBGMMlFL/f/9//3//f/9/3nv/f/9/nHP/f/9/3nv/f/9/3nv/f/97jC3GFGsp5xiDDEIEYwhiCAAAIABjDMYYrTX3Xr13/3/3XhhjWmu9d7133nvee/9/WmvnHAghhBDnHOccxhiEECEEAACEEHNOc05jDCklWmv/f/9//3/ee/9/GGOlFMYYe2/3XgAAhBC1Vt57/3//f/9//3//f/9/ay0hBOccIQTvPf9//3//f/9//3//f/9//3//f/9//3//f/9//3//f/9//3//f/9//3//f/9//3+9d713hBAhBK01vXf/f/9//3//f/9//3//f/9//3//f/9//3//f/9//3//f/9//3//f/9/3nv/f/9/rTUhBDFG/3//f/9//3//f/9//3//f/9//3//f/9//3//f/9//3//f/9//3//f/9//3//f/9//3//f/9//3//f/9//3//f/9//3//f/9//3//f/9//3//f/9//3//f/9//3//f/9//3//f/9//3//f/9//3//f/9//3//f/9//3//f/9//3//f957/3/eezlnxhhCCCEEhBAxRv9//3//f/9//3//f/9//3//f/9//3//f/9//3//f/9//3//f/9//3//f/9//3//f/9//3//f/9//3//f/9//3//f/9//3//f/9/3nv/f5xz3nv/fzFGAAApJd57/3/ee/9//3/ee/9/GGMhBOccOWf/f1pr9173XtZa3nf2WqUQzjX/f3NKhBAHHQgdSiUwQsYYAAAAAAAAAAAAAAAAAAAAAAAAAAAAAAAAQggAAEIIIQSlFEIIIQTGGKUUCCHWWv9//3//fyklYwyUUt57/3//f/9//3//f2MMQghzTt57vXcpJQAAtVb/f/9/UkpjDAAApRSMMeccSikIIeccGGP/f/9//3//f/9//397bxhjOWecc/9//3//f/9//3//f/9//3//f/9//3//f/9/3nsYY2MMIQRzTv9/nHP/f/9//3/ee/9//3//f/9//3//f/9//3//f/9//3//f/9//3/ee/9//38YY+ccQgjWWv9//3//f/9//3//f/9//3//f/9//3//f/9//3//f/9//3//f/9//3//f/9//3//f/9//3//f/9//3//f/9//3//f/9//3//f/9//3//f/9//3//f/9//3//f/9//3//f/9//3//f/9//3//f/9//3//f/9//3//f/9//3//f/9//3//f/9//3/vPYwxSikxRt57vXf/f3tv/3//f/9//3//f/9//3//f/9//3//f/9//3//f/9//3//f/9//3//f957/3//f/9/3nv/f/9//3//f/9//3//f/9//3//f957/3//f/9/OWcAAEIInHO9d/9/vXf/f957/3+9d4QQAADvPf9/ay0AAAAAIQA5Y/9/SiWlEDlj3ncpIecc5xgIHSklUkoxRs45zjnOOe89ay2MMa01zjmMMYwxSikIIYwxjDHGGMYYxhgxRlprnHP/f/9//3//f957zjlCCBBC/3//f/9//3//f/9/lFJCCCklvXf/f/deQgghBBBCWmvOOYQQQghCCEIICCFrLe89hBDvPd573nveezlnOWeUUsYYhBBCCAghGGP/f/9//3/ee/9//3//f/9//3//f9573nv/f713zjkhBKUUGGP/f/9//3//f713/3//f/9//3//f/9//3//f/9//3//f/9//3//f/9//3/ee/9/KSWlFJRS/3//f/9//3//f/9//3//f/9//3//f/9//3//f/9//3//f/9//3//f/9//3//f/9//3//f/9//3//f/9//3//f/9//3//f/9//3//f/9//3//f/9//3//f/9//3//f/9//3//f/9//3//f/9//3//f/9//3//f/9//3//f/9//3//f/9//3//fzlnCCGMMSkl1lr/f713/3/ee/9//3//f/9//3//f/9//3//f/9//3//f/9/vXf/f/9//3//f/9//3/OOUopWmv/f957/39aa1JKUkr3Xr13/3/ee/9//3+9d/9/3ntaa5RSYwwhBHtv/3//f/9//3//f/9/WmtKKQgh7z1jDEopKSWEDNZW/38QQgAAhAxaZzljKSEwQowxCB1KKZxz/3//f713nHP/f/9//3//f/9//3//f713/3//fzlnzjlKKVpr/3//f/9//3//f957/3/3XsYYhBD/f/9//3//f/9//3/eeyklIQQ5Z957/38xRmMMAABCCGMMxhilFCEEIQTGGK01rTXOOdZa/3//f1JKQgghBKUUxhgIIcYYAACEEK01/397b/9//3+cc/9/vXf/f/9//3//f/9//3/eexBCAABKKd57/3//f/9//3//f/9//3//f/9//3//f/9//3//f/9//3//f/9//3//f/9/3nu1VoQQzjmcc/9/3nv/f/9//3//f/9//3//f/9//3//f/9//3//f/9//3//f/9//3//f/9//3//f/9//3//f/9//3//f/9//3//f/9//3//f/9//3//f/9//3//f/9//3//f/9//3//f/9//3//f/9//3//f/9//3//f/9//3//f/9//3//f/9//3//f/9//3+EEIwxpRSUUv9/3nv/f/9//3//f/9//3//f/9//3//f/9//3//f/9//3//f/9/3nu9d/9/nHOEECEEIQQhBIQQ1lree0opIQQhBEIIUkqcc5RSSimEEAgh1lqcc9573ntrLSEErTU5Z601QghCCM45Wmu9dxBChBCEEMYY5xzGGGsp91red71zUkakEPda/385Z3NKSiUpIaUUKSVaa/9//3//f/9//3//f/9//3//f/9//3/ee/9/3nuUUsYY7z3/f/9//3//f/9/3nv/f3tv5xylFP9//3//f/9//3//f/9/UkoAAFJK/3+9d957c05jDIQQxhhKKaUUKSWlFOccKSWtNc45Wmv/f713rTUpJYQQxhgIIa015xxCCEIIAAApJQghQgitNfde/3//f713vXf/f/9/nHPee/9/3nvnHGMM7z29d/9/vXf/f/9//3//f/9//3//f/9//3//f/9//3//f/9//3//f/9//3/ee713IQRjDDln/3//f/9//3//f/9//3//f/9//3//f/9//3//f/9//3//f/9//3//f/9//3//f/9//3//f/9//3//f/9//3//f/9//3//f/9//3//f/9//3//f/9//3//f/9//3//f/9//3//f/9//3//f/9//3//f/9//3//f/9//3//f/9//3//f/9//3//f6UUSilrLe89917/f957/3//f/9//3//f/9//3//f/9//3//f/9/vXfWWrVWe2//f/9/vXcpJUIIay1SSmstIQQAAOccIQQhBIQQIQQAAAAAIQSEEOcchBAAAKUUzjn/f3tvxhjGGCEEIQSlFKUUQgjnHFJKnHOtNYQQKSXnHLVSrTEoIWspWmdSRsYYMUK8c2sppRBKJWspzjljDEopnHPee957/3//f/9//3//f/9//3//f/9//3//f7VWYwyEEP9/vXf/f713/3//f/9/3nutNWMMlFL/f/9//3//f/9//385Z8YYQgj/f713/3//fwghxhiMMcYYjDG9d5xzUkpCCGMMYwwpJb13/38pJWMMhBAIIWstjDGtNdZaEEIhBEIIQghjDAAAQgiMMa015xzGGIwxGGP/f/9/3nv/f3tvxhgAACklvXf/f/9//3//f/9//3//f/9//3//f/9//3//f/9//3//f/9//3//f957/39rLUIIrTWcc/9//3//f/9//3//f/9//3//f/9//3//f/9//3//f/9//3//f/9//3//f/9//3//f/9//3//f/9//3//f/9//3//f/9//3//f/9//3//f/9//3//f/9//3//f/9//3//f/9//3//f/9//3//f/9//3//f/9//3//f/9//3//f957/3//f/9/SikIIWstKSUpJVpr/3//f/9//3//f/9//3//f/9//3//f/9/3nvWWqUUYwxKKZRSe2/ee6UUxhhSSv9/nHNzTmMMIQRCCK019161VqUUAABjDBBCWmv3XgghIQRCCDFG1lqtNQgh5xzGGOcc5xznHGMMYwwpJSklCCEpJeccUkp7a0klIQAoIaQQKSHFFHprBx2lEM01SiUIIYQQAAC1Vv9//3//f/9//3//f/9//3//f/9//3/ee/9/nHNrLUIIc07/f/9//3//f/9//3//f9ZahBDGGP9//3//f/9//3//f713ay0hBFJK/3/ee/9/917nHMYYay0pJXNOvXfee2stYwxjDGMMjDGccyklYwznHAghpRQpJSklc069d/de5xylFDFGCCGlFAghAAClFIQQIQSEEGste2//f/9/3ntzTmMMIQQxRt57/3/ee/9//3//f/9//3//f/9//3//f/9//3//f/9//3//f/9//3//f7VWpRSEEDFG/3//f/9//3//f/9//3//f/9//3//f/9//3//f/9//3//f/9//3//f/9//3//f/9//3//f/9//3//f/9//3//f/9//3//f/9//3//f/9//3//f/9//3//f/9//3//f/9//3//f/9//3//f/9//3//f/9//3//f/9//3//f/9/vXfee/9//39zTsYYKSUpJSEExhh7b/9//3//f/9//3//f/9//3//f/9//3//fzlnSikIIUIIAADvPf9/rTUAAK01Wmv/f/9//3/WWmMMhBD3Xv9//38QQkIIIQRzTv9//39aayklQghCCKUUjDGEECklKSVKKWstCCFjDCEEAACEEKUUrTWEEJxvtVatMSAAxhTnHEIElE69d0IISiVKKeccOWf3XoQQCCHee/9//3//f/9//3//f/9/3nv/f/9//3//f5RSpRQhBN57nHP/f/9//3//f957/38pJaUU917/f/9/3nv/f957/38xRuccYwyUUv9/3nucc0opSimMMQghhBAIIfde/39aa2MMYwxCCHNO3ns5Z8YYpRS1VntvMUaEEBBCvXeUUsYYrTXGGCklpRSMMTFG7z0pJYQQIQRjDNZaOWfee/9/7z0IIUIItVb/f/9//3//f/9//3//f/9//3//f/9//3//f/9//3//f/9//3/ee713/3/WWiEECCHee/9//3//f/9//3//f/9//3//f/9//3//f/9//3//f/9//3//f/9//3//f/9//3//f/9//3//f/9//3//f/9//3//f/9//3//f/9//3//f/9//3//f/9//3//f/9//3//f/9//3//f/9//3//f/9//3//f/9//3//f/9//3//f/9//3//f3tv7z3nHMYYSiljDFJK/3/ee957/3/ee/9/3nv/f/9//3//f/9//3//f/9/EEJjDGMMUkqccyklIQStNd57/3/ee/9/jDGlFAghWmv/f/9/EEJjDGMM917/f/9//38YY2stpRQpJQghEEKlFOccrTV7bzlnKSVjDMYYUkq9d4QQc07/fxhjhBClFGst5xxzTv9/SiUpJQghjDF7b845GGMhBNZa/3//f/9//3//f/9//3//f/9//3//f/9/vXcIISEE917/f/9//3//f/9//3//f+89QgiMMb13/3//f/9/3nv/f713xhgpJYwx/3/ee/9/lFKEECklCCHGGGMMCCHee/9/EEKEECEExhhaa/9/tVYIIYwxKSWlFOccxhjOOTlnrTXnHAghKSUpJa01UkoIISklCCFKKSklIQTnHM45UkqtNeccQggIIVpr/3/ee/9//3//f/9/3nv3XtZa3nv/f957/3//f/9//3//f/9//3//f957xhjGGDFG/3/ee/9//3//f/9//3//f/9//3//f/9//3//f/9//3//f/9//3//f/9//3//f/9//3//f/9//3//f/9//3//f/9//3//f/9//3//f/9//3//f/9//3//f/9//3//f/9//3//f/9//3//f/9//3//f/9//3//f/9//3//f/9//3//f/9/3ntSSsYYSimlFOccYwwQQr133nv/f/9/3nv/f/9//3//f/9//3//f/9//3/ee9ZaYwxjDDln3nsIISEEGGP/f/9/3nu9d0opIQTnHBhj/3//f7VWhBAhBM45nHP/f/9/nHNjDEopzjl7bzlnQgilFJRS/3//f7VWSilaazFGYwylFDln/38xRgAAKSUIIcYYe28YYyklhBCMMcYYCCF7b0opYwy1Vv9//3//f/9/3nv/f/9//3//f/9//3//fzFGQgjvPd57/3//f/9/3nv/f/9/1lpCCIQQhBBSSt573nu9d9573nvvPQAAxhjee/9/3nv/f9Za5xznHIQQhBAAANZa3nv/f9ZahBAAAO89vXf/f5xzhBAAACklxhgpJUIIzjn/f9ZaSilrLUopSilrLQghxhhKKdZaWmvGGKUUIQRCCAAApRQIIUIIay3/f5xz/3//f/9//3+9d6UUIQRrLTln/3//f/9//3//f/9//3//f/9//3/OOSEEhBAYY957/3//f/9//3//f/9//3//f/9//3//f/9//3//f/9//3//f/9//3//f/9//3//f/9//3//f/9//3//f/9//3//f/9//3//f/9//3//f/9//3//f/9//3//f/9//3//f/9//3//f/9//3//f/9//3//f/9//3//f/9//3//f/9//3//fxhjhBBrLcYYKSUhBGMMMUb/f9573nv/f/9//3//f/9//3//f/9//3//f957/3/vPYQQxhh7b9ZahBApJVpr/3/ee957lFKlFCEEay3ee/9/3ntSSiEEQggQQpxz/397b8YYrTXGGKUU/3+tNYQQhBA5Z/9//39SSkIIIQQpJWMMjDG9d1prCCGEEIwxhBC1Vv9/1lqlFMYY5xxSSntvlFJCCAghnHP/f/9//3/ee/9//3//f/9//3//f/9/nHMAAAghe2//f/9//3+9d/9//3+9d6UU5xxjDEop/3//f5xz/3//f957AACEELVW/3/ee/9//38YY6UUYwyUUsYYCCF7b/9//39zTqUUYwyUUv9//38xRqUUpRSlFIQQpRQhBBBCUkopJSklKSUIIecc5xwpJQghKSUpJcYYCCHGGCklpRTGGGstxhilFDFG/3//f/9/3nv/f/9/EEJjDEIIay29d957/3//f/9//3//f/9//3//f713YwxjDGst/3/ee/9//3//f/9//3//f/9//3//f/9//3//f/9//3//f/9//3//f/9//3//f/9//3//f/9//3//f/9//3//f/9//3//f/9//3//f/9//3//f/9//3//f/9//3//f/9//3//f/9//3//f/9//3//f/9//3//f/9//3//f/9//3/ee/9/3ntrLWMMWmt7b845QgilFHNOvXf/f/9//3//f/9//3//f/9//3//f/9/3nv/f957c05jDKUUGGPOOUIIxhh7b713/3+9d601IQQAAOccWmv/f713UkqEEAAAjDGcc/9/CCHnHAghQgh7b713hBCEEEIIc07ee957lFLGGIQQCCFjDK01/39aa6UUhBDnHM45/3//f4wxYwwpJYQQc07/f0opAAAQQt57/3//f/9//3//f/9//3//f/9//3/ee845QgjWWv9//3//f/9//3//f/9/zjmlFO89pRQ5Z957/3//f/9//3/vPSEEhBB7b/9//3//f713KSUpJf9/lFIhBEop/3//f9571lqlFEIIlFL/f957GGOlFMYYvXc5Z2MMAACEEIwxSilrLeccSikpJSklay1jDAghjDExRgghSilKKQghrTWtNaUUhBBrLTln/3//f957/3//f7VWAAAhBNZa/3//f/9//3//f/9//3//f/9//38YYyEEAAA5Z/9//3//f/9//3//f/9//3//f/9//3//f/9//3//f/9//3//f/9//3//f/9//3//f/9//3//f/9//3//f/9//3//f/9//3//f/9//3//f/9//3//f/9//3//f/9//3//f/9//3//f/9//3//f/9//3//f/9//3//f957/3//f/9//3//fzFGhBBKKVJKGGNCCAAAYwxSSlpr3nv/f/9//3//f/9//3//f/9//3//f/9//3+9d1JKAACEEMYYxhjGGO89/3/ee/9/nHNKKSEEAADOOd57/3/ee601IQQhBAghc061VqUUay1jDHtvvXcxRmMMhBCEEPde3nu9d3tvAAClFKUUAABaa/9/c04hBMYY5xx7b/9/WmtjDIQQ5xxKKbVWGGPGGCklOWf/f/9//3//f/9//3//f/9//3//f/9/nHOlFGstvXf/f/9//3//f/9//385Z+cc5xyEEBBC/3//f/9//3/ee1pr5xwAAM453nv/f/9/vXeUUiklWmt7b2MMQgjee/9//3//f3NOQgjnHBhj3nv/f0opIQTOOdZaEEIhBKUUMUZ7b3NO5xwpJQgh5xyMMUopKSWUUlJKSinvPQghjDHOOa01ay3nHAAAjDFaa/9//3//f/9//3+MMSEEKSW1Vt57/3//f/9//3//f/9//3//f5xzrTWlFM45/3//f/9//3//f/9//3//f/9//3//f/9//3//f/9//3//f/9//3//f/9//3//f/9//3//f/9//3//f/9//3//f/9//3//f/9//3//f/9//3//f/9//3//f/9//3//f/9//3//f/9//3//f/9//3//f/9//3//f/9//3//f/9//3//f957nHNrLUIIxhicc/9/CCEhBAAAIQT3Xv9//3//f/9//3//f/9//3//f/9//3//f/9/3ntjDAghxhilFEIIIQQIIb13nHPeezlnYwylFCEEjDG9d/9/3ntrLSEEQgjGGHtvhBBCCEopIQT/f/9/zjkhBKUUAABaa/9/vXc5Z4QQhBBCCAghvXf/f/deQgghBHNOvXfee5RS5xwhBIQQIQR7b1JKxhiUUt57/3/ee/9//3//f/9//3//f/9//3//f4wxQgiUUv9//3//f713/3+cc/9/EELGGEopYwzvPf9//3//f/9/3nu1VsYYIQTee/9/vXf/f1prYwxKKXtvCCEAABhj/3/ee957/385Z6UUhBBaa957vXcpJUIIlFL/fyklpRQhBEop3ntrLWMMSilrLWstCCHnHAAA5xxjDKUUrTWtNeccSilrLQghKSVCCOcc1lr/f/9//3//fzlnKSUAAIQQc07ee/9//3//f/9/nHO9d/9/vXd7byklAAClFN57/3//f/9//3//f/9//3//f/9//3//f/9//3//f/9//3//f/9//3//f/9//3//f/9//3//f/9//3//f/9//3//f/9//3//f/9//3//f/9//3//f/9//3//f/9//3//f/9//3//f/9//3//f/9//3//f/9//3//f/9//3//f/9//3//f/deIQTGGBhj/3+9d1JKYwwhBCkltVb/f/9//3//f/9//3//f/9//3//f/9//3//f4wxhBApJcYYhBAhBCEECCE5Z957/3+1VoQQIQSlFHNO/3//f1przjmlFGst/3/WWsYY5xxjDJxz/3+cc2MMhBBjDIwx/3+9d/9/916EEAAApRRSSv9/vXcIIYQQxhhaa/9//3+9d+89hBBjDBBCc06tNQghe2//f957/3//f/9//3//f/9//3//f/9/lFJjDK01/3//f/9//3//f/9//3/3XoQQ5xwIISEEnHP/f957/3/ee713hBBjDDFGvXf/f/9/3ntrLaUUOWecc+cc1lr/f/9//3//f/9/7z0hBAghnHP/f+89SikQQv9//3/vPUIIhBBrLaUUhBBjDGstCCFKKYQQxhiEECklIQTnHAghSilrLSkljDGtNQghYwxCCP9//3//f957/397bwghAAApJfde/3/ee/9/1lqEEIwxGGP/f/9/tVYpJcYYtVb/f/9//3//f/9//3//f/9//3//f/9//3//f/9//3//f/9//3//f/9//3//f/9//3//f/9//3//f/9//3//f/9//3//f/9//3//f/9//3//f/9//3//f/9//3//f/9//3//f/9//3//f/9//3//f/9//3//f/9//3//f/9//3//f/9//39rLWMMay3ee957/3/3XmstIQRCCNZaWmv/f/9//3/ee/9//3//f/9//3//f/9/e28IISkle2+9d9ZaxhghBDFG/3+cc/9/UkrnHEIIEEL/f/9/3nv/f713vXf/f/9/UkoIITFG/3//f/9/lFKEEEopQgg5Z/9/3nv/f/deay0AAGMMGGP/fxhjpRQAACkl3nv/f/9/WmspJQAAQggpJYQQQgg5Z/9/3nv/f/9//3//f/9//3//f713/3+cc8YYYwy1Vv9//3//f/9/3nv/f/9/CCEIISklSilKKdZa/3//f/9/vXfOOYQQAADvPf9/e2//f1prQghKKd57ay2UUv9//3//f/9//385Z0opQghCCPde3nvee/9//3//f3tv7z1CCAAAEEK9d0opIQSEEAAAMUacc5xz3nv3XgghQghrLUophBCtNSklKSVKKcYY3nv/f713/3/ee/9/GGMpJQAASimcc/9/vXcQQkIIpRQhBGMMc069d845QgjnHL13/3//f5xz/3//f/9//3//f/9//3//f/9//3//f/9//3//f/9//3//f/9//3//f/9//3//f/9//3//f/9//3//f/9//3//f/9//3//f/9//3//f/9//3//f/9//3//f/9//3//f/9//3//f/9//3//f/9//3//f/9//3//f/9//3//f/deCCGEEBhj/3//f/9/nHOlFCEEhBCMMbVW3nv/f/9//3//f/9//3//f/9//3//f4wxjDHWWv9/3nu9d/devXf/f/9//3//f5xze2+9d/9//3//f/9//3//f/9//38YY4wx3nv/f/9/3nv/f5RSIQQhBDFG/3//f713/3/WWuccAADOOZxz3nutNeccpRS9d/9//3//f9ZajDHnHEII5xytNZxz/3//f/9//3//f/9//3//f/9//3//f957rTWlFAgh917/f/9//3//f957/3/WWqUUCCGMMQAAjDH/f/9//3//fzlnYwxjDMYY/3//f/9//3/nHIQQc06EEM45/3//f/9//3//f957MUZCCAAAEEL/f/9/e2//f/9//3+9dxBC5xwQQv9/GGMpJWMMxhgxRv9//3//f/9/nHMxRuccCCFKKSklSikpJSklxhiUUpxz/3//f/9//3//f7VWYwwAAGstGGP/f3NOCCGtNeccIQSEEMYY5xznHMYYc07/f/9//3//f/9//3//f/9//3//f/9//3//f/9//3//f/9//3//f/9//3//f/9//3//f/9//3//f/9//3//f/9//3//f/9//3//f/9//3//f/9//3//f/9//3//f/9//3//f/9//3//f/9//3//f/9//3//f/9//3//f/9//3//f957/39SSiEE5xy9d/9/3nv/f3tvc05CCAAAIQTnHJxz/3/ee/9//3//f/9//3//f713ay2lFCklnHP/f957/3/ee/9/3nv/f957/3//f/9//3//f/9//3//f/9//3/ee1JKpRS9d/9//3//f/9/3ntrLYQQxhhaa713/3//f9571loIISEE3nvee/9/UkrnHLVW/3//f/9//3//f713915aa/9//3//f/9//3//f/9//3//f/9//3//f9573nu1VgghxhilFBhj/3//f957/3//f/9/jDGEECklpRSEEDln/3//f/9//3+tNeccQgiMMb13/3//f3NOQghCCAAAzjnee/9//3/ee/9//3+cc3NOQghjDPde/3//f/9/3nv/f/9//3+9d/9/3nv/f/9//3//f5xz/3//f9573nv/f5xzhBBjDCklKSUIIeccAAAhBAAAEEL/f/9//3//f/9//38QQsYYAABCCFJKzjnGGIwxjDGMMQghSinnHCklxhghBBhj/3//f957/3//f/9//3//f/9//3//f/9//3//f/9//3//f/9//3//f/9//3//f/9//3//f/9//3//f/9//3//f/9//3//f/9//3//f/9//3//f/9//3//f/9//3//f/9//3//f/9//3//f/9//3//f/9//3//f/9//3//f/9/3nv/fzlnpRQhBBhj/3//f/9/vXf/f1JKSiljDAAAMUa9d/9//3//f/9//3//f/9//38QQoQQYwwQQpxz/3/ee/9//3//f/9//3//f957/3//f/9//3//f/9//3//f7137z2EEJxz/3//f/9//3//f957c05SSpxz/3/ee957/3//f1pr1lr/f/9/3nvOOeccSil7b/9/vXf/f957/3//f/9//3//f/9//3//f/9//3//f/9//3//f/9/nHP/f1prSikpJaUUKSV7b/9/3nv/f/9//397b8YYCCFKKeccrTW9d/9//3//f5xzpRQIIQAAMUb/f957vXdSSmMMCCEYY/9/3nv/f/9//3//f/9/3ntzTnNOnHO9d957/3//f/9//3//f/9//3//f/9/3nv/f957/3+9d/9//3//f7133ntSSsYYIQTGGEopKSUxRu89xhiUUv9/3nv/f/9//3//f5xzay3GGKUUQgilFGst5xznHCkl7z0xRiklpRQpJYQQEEK9d/9//3//f/9//3//f/9//3//f/9//3//f/9//3//f/9//3//f/9//3//f/9//3//f/9//3//f/9//3//f/9//3//f/9//3//f/9//3//f/9//3//f/9//3//f/9//3//f/9//3//f/9//3//f/9//3//f/9//3//f/9//3//f/9/3nvvPUIICCF7b9573nv/f5xz/3/ee/depRQAAAghnHP/f/9//3//f/9//3//fzln5xxjDMYY/3+cc/9/3nv/f/9/3nvee/9//3//f/9//3+9d/9//3//f/9/3nutNYQQOWf/f5xz/3/ee9573nv/f/9/nHP/f/9//3//f713/3//f713vXdSSoQQSinGGM45/3//f/9/3nvee/9//3//f957/3//f/9//3//f/9//3//f713vXf/f/9//3/OOeccSikhBIwx3nv/f7133nv/f/9/7z2lFOccKSUAAJRS/3+cc7133nsIIecc5xxCCDln3nv/f/9/e2//f/9//3/ee/9//3//f/9//3//f957/3/ee/9//3//f/9//3//f/9/3nv/f3tv/3//f/9//3/ee/9//3/ee/9//3/ee/9//38pJUIIAAAhBN57/3/ee/9/3nv/f/9//3//f/9//3/3XmMMpRRKKaUUpRRKKUopCCEhBCEEYwwpJWst7z1CCDFGnHP/f/9//3//f/9//3//f/9//3//f/9//3//f/9//3//f/9//3//f/9//3//f/9//3//f/9//3//f/9//3//f/9//3//f/9//3//f/9//3//f/9//3//f/9//3//f957GGOUUntv/3//f/9//3//f/9//3//f/9//3//f/9//3//f5xzKSVCCO89/3//f957/3//f9573ntzTqUUYwylFPdevXf/f/9//3//f/9/vXeMMUIIpRR7b/9//3//f/9//3//f/9//3//f/9//3//f/9//3//f/9/3nvee0opSinee/9//3//f/9//3//f/9//3//f/9//3//f/9//3//f/9//385ZwghpRSlFGsthBA5Z/9//3//f957/3//f/9//3//f/9//3//f/9//3//f/9//3//f/9//3//fzlnay0IIWstYwzWWv9//3//f957/3+UUsYYKSWMMcYY5xycc/9//3//f7VWpRTnHAghhBA5Z/9//3//f/9/3nv/f/9//3//f/9//3//f/9//3//f/9//3//f/9//3//f/9//3//f/9//3//f/9//3//f/9//3//f/9//3//f/9//3//f7131lrvPRBCnHP/f/9//3//f/9//3//f/9//3//f/9/rTVjDCklxhjnHKUUSinnHHNOlFJjDGMMKSWMMUopYwwYY/9//3//f/9//3//f/9//3//f/9//3//f/9//3//f/9//3//f/9//3//f/9//3//f/9//3//f/9//3//f/9//3//f/9//3//f/9//3//f/9//3//f/9//3//f/9/OWcpJSEEpRTGGCklWmv/f/9//3//f/9//3//f/9//3//f957/3+9dyEEQggYY/9//3//f/9/vXf/f/9/e2+MMSEEAADvPf9//3//f/9/3nv/f7131lrvPb13/3//f/9//3//f/9//3//f/9//3//f/9/3nv/f957/3//f1JKQgjvPf9//3//f/9/3nv/f/9//3//f/9//3//f/9//3//f/9//3//f/9/3ns5Z845KSWlFMYYCCHWWr13/3//f/9//3//f/9//3//f/9//3//f/9//3//f/9//3//f/9/3nsQQqUUEELOOYQQc07/f957/3/ee957rTVCCOccSiljDIwx/3//f/9//38QQikl5xyEECkl/3//f/9//3+9d957/3//f/9//3//f/9//3//f/9//3//f/9//3//f/9//3//f/9//3//f/9//3//f/9//3//f/9//3//f/9//3//f/9//3//f/9//3//f/9/3nv/f/9//3//f/9/3nv/f/9//3+9d0op5xzGGOccCCEIIUopGGP/fzlnzjkhBAghrTVKKa01/3//f/9//3//f957/3//f/9//3//f/9//3//f/9//3//f/9//3//f/9//3//f/9//3//f/9//3//f/9//3//f/9//3//f/9//3//f/9//3//f/9//3//f/9//3+cc845QgilFEIIIQSlFGstOWfee/9//3//f957/3//f/9//3//f/9/ay0hBCkl/3//f/9//3//f/9/e2/ee/9/EEJjDEIIhBA5Z957/3//f/9//3//f957/3//f/9//3//f/9//3//f/9//3//f/9//3//f5xz/3+9d/9/YwzGGNZa/3//f/9//3//f/9//3//f/9//3//f/9//3//f/9//3//f/9//3//f/9/1lpKKRBCpRQhBBhj3nv/f/9//3//f/9//3//f/9//3//f/9//3//f/9//3//f/9//3//f7VWpRQ5Z/deQghrLd57/3//f957/3/3XuccCCGtNeccpRR7b/9/vXf/f1prhBApJUopQghSSr13/3//f/9//3//f/9//3//f/9//3//f/9//3//f/9//3//f/9//3//f/9//3//f/9//3//f/9//3//f/9//3//f/9//3//f/9//3//f/9//3//f/9/3nv/f/9//3/ee/9//3//f/9/e2/3Xt57e2+EEFJKCCEIIQghSilKKfde/397b2stIQRKKRBC5xyUUv9//3/ee/9//3//f/9//3//f/9//3//f/9//3//f/9//3//f/9//3//f/9//3//f/9//3//f/9//3//f/9//3//f/9//3//f/9//3//f/9/3nv/f/9//3//f/9/WmvvPcYYAAAAAGMMAAClFO89e2//f/9/3nv/f/9//3//f957/397bwghIQStNf9//3//f7133nv/f/9/3nv/fzlnSikhBCEEjDFaa957/3/ee713/3//f/9//3//f/9//3//f/9//3//f/9//3//f/9//3/ee5xzpRQhBBBC/3//f/9//3//f/9//3//f/9//3//f/9//3//f/9//3//f/9//3//f/9//39aa6UUSimMMa01e2/ee957/3//f/9//3//f/9//3//f/9//3//f/9//3//f/9//3//f/9/3nuMMa01YwwAAGMM7z2cc/9//3//f/9/1lqlFLVWOWfnHEop/3/ee/9//3+MMYQQMUatNWMMCCHee/9/3nv/f/9//3//f/9//3//f/9//3//f/9//3//f/9//3//f/9//3//f/9//3//f/9//3//f/9//3//f/9//3//f/9//3//f/9//3//f/9//3//f/9//3//f957/3//f/9//38xRq01vXfee4wxlFJrLUopSilKKaUUKSW9d/9/nHPvPQAACCGlFEIIlFL/f9573nv/f957/3//f/9//3//f/9//3//f/9//3//f/9//3//f/9//3//f/9//3//f/9//3//f/9//3//f/9//3//f/9//3//f/9//3//f/9//3//f/9//3//f713GGNSSs455xwhBAAAIQQIIWst1lr/f/9//3+9d/9//3//f/9/c05jDGMMWmv/f/9//3//f/9/3nvee/9//3+cc1JKIQQAAAghlFKcc/9/vXf/f/9//3//f/9//3//f/9//3//f/9//3//f/9//3+9d957rTVCCOcc3nv/f/9//3//f/9//3//f/9//3//f/9//3//f/9//3//f/9//3//f/9//3//f713KSVrLa015xy1Vv9//3//f/9//3//f/9//3//f/9//3//f/9//3//f/9//3//f/9//3//f9ZaKSWEEGMMIQRjDHNO/3//f/9//3+cc0IIKSVSSuccYww5Z/9/3nveexhjYwxrLWstQghCCNZa/3/ee/9//3//f/9//3//f/9//3//f/9//3//f/9//3//f/9//3//f/9//3//f/9//3//f/9//3//f/9//3//f/9//3//f/9//3//f/9//3//f/9//3//f/9//3//f713/3//f713e2//f957e28IIWstSimMMRBCxhiEEDln/3//f957SimEEEoppRQIITln/3//f/9//3//f/9//3//f/9//3//f/9//3//f/9//3//f/9//3//f/9//3//f/9//3//f/9//3//f/9//3//f/9//3//f/9//3//f/9//3/ee/9//3//f/9//3//f/9//3//f/9/UkpCCCEEYwxCCOcce2/ee/9//3+9d/9//3//f0IIIQTvPb13/3//f/9//3//f/9//3//f957/3+cc2stIQQAAMYYGGPee9573nv/f/9//3//f/9//3//f/9//3//f/9//3/ee1prIQQhBCEE3nucc957/3//f/9//3/ee/9//3//f/9//3//f/9//3//f/9//3//f/9/3nv/f/9/vXeUUkIIay3nHGste2/ee/9//3//f/9//3//f/9//3//f/9//3//f/9/3nv/f/9//3//f/9/nHMhBCklMUaMMSEEpRScc/9//3+9d/9/1lohBAAAay3nHK01vXf/f9573nsQQqUUjDFaa2stAADvPf9//3//f/9//3//f/9//3//f/9//3//f/9//3//f/9//3//f/9//3//f/9//3//f/9//3//f/9//3//f/9//3//f/9//3//f/9/3nv/f/9//3//f/9/3nvee/9//3//f/9/3nvee/9//3/ee3NOYwxKKSklCCGMMeccjDG9d/9//3+cc0opYwwIIYQQSil7b/9/3nv/f/9//3//f/9//3//f/9//3//f/9//3//f/9//3//f/9//3//f/9//3//f/9//3//f/9//3//f/9//3//f/9//3//f/9//3//f/9//3//f/9//3//f/9//3//f/9//3+9d9ZaCCGlFEIIAABCCCklGGOcc/9//3/ee/9/UkrGGGMMtVbee957/3//f713/3+cc/9//3//f/9/3ntSSiklYwwAAIQQEEJaa/9//3//f957/3//f/9//3//f9573ns5Z845YwyEEO89/3//f/9//3//f/9//3//f/9//3//f/9//3//f/9//3//f/9//3//f/9//3//f/9//3//f1prxhhrLa01ay21Vv9//3//f/9//3//f/9//3//f/9//3//f/9//3//f/9//3//f/9//3//f601CCFSSr13xhhCCBBCe2//f957/3+9d+ccYwytNaUUIQTWWv9//3//f713pRQIIZxze29jDCEE917/f713/3//f957/3//f/9//3//f/9//3//f/9//3//f/9//3//f/9//3//f/9//3//f/9//3//f/9//3//f/9//3//f/9//3//f/9//3//f/9//3//f/9//3//f/9//3//f/9//3//f/9/3nuMMYQQ5xzGGGstxhilFBhj3nvee/9/e2/nHGMMCCFjDO89vXf/f957/3//f/9//3//f/9//3//f/9//3//f/9//3//f/9//3//f/9//3//f/9//3//f/9//3//f/9//3//f/9//3//f/9//3//f/9//3//f/9//3//f/9//3//f/9//3/ee/9//3/ee3tv1lrvPQAAAAAhBIQQzjkYY/9/3nv/f9ZahBAhBLVW/3//f957/3+9d/9//3//f9573nv/f/9//385ZyklAAAhBGMMpRSMMdZaUkrnHFJK3nv/f/9/e2/nHIQQQgjnHPde3nv/f/9//3//f/9//3//f/9//3//f/9//3//f/9//3//f/9//3//f/9//3//f/9//3//f/9/nHNzTgghjDEpJYQQ3nv/f/9//3//f/9//3//f/9//3//f/9//3//f/9//3//f/9//3//f/9/OWfnHOccWmucc601IQQ5Z/9/3nvee957MUalFCklSilCCAgh/3/ee/9/nHOtNUIIKSXeexhjIQSEENZa/3//f/9//3//f/9//3//f/9//3//f/9//3//f/9//3//f/9//3//f/9//3//f/9//3//f/9//3//f/9//3//f/9//3//f/9//3//f/9//3//f/9//3//f/9//3//f/9//3//f/9//3//f/deay0pJecchBDGGCklhBB7b3tv/3//f1pray2EEOccIQStNb13vXfee/9//3//f/9//3//f/9//3//f/9//3//f/9//3//f/9//3//f/9//3//f/9//3//f/9//3//f/9//3//f/9//3//f/9//3//f/9//3//f/9//3//f/9//3//f/9//3//f957/3//f/9/1lpKKSEEIQRjDKUUOWe9d/9/3nuMMSkl5xwYY957/3//f/9/3nvee/9//3/ee/9//3//f9573nv3Xq01xhjnHCEEhBClFAAAYwxrLYQQpRTGGCEEQggQQlpr/3//f/9//3//f/9//3//f/9//3//f/9//3//f/9//3//f/9//3//f/9//3//f/9//3//f/9//3//f1prCCG1VnNOhBA5Z/9//3//f/9//3//f/9//3//f/9//3//f/9//3//f/9//3//f/9//3/ee601AAAQQv9/1lohBGst/3//f/9//39aawgh5xxSShBCxhh7b/9//3/eexhjpRSlFO89nHPWWmMMCCG9d/9//3//f/9//3//f/9//3//f/9//3//f/9//3//f/9//3//f/9//3//f/9//3//f/9//3//f/9//3//f/9//3//f/9//3//f/9//3//f/9//3//f/9//3//f/9//3//f/9//3//f/9//39SSsYYCCEIIaUUpRRCCBBC3nv/f957/3/ee6UUpRQIIUIItVb/f/9//3//f/9//3//f/9//3//f/9//3//f/9//3//f/9//3//f/9//3//f/9//3//f/9//3//f/9//3//f/9//3//f/9//3//f/9//3//f/9//3//f/9//3//f/9//3//f/9//3//f/9/3nv/f/9/WmvOOWMMAABCCEop917ee1JKSilCCIQQlFL/f/9//3//f/9//3//f/9//3//f/9//3/ee9573nveexBCjDFKKecchBBjDEIIhBClFAghrTWcc/9//3/ee957/3//f/9//3//f/9//3//f/9//3//f/9//3//f/9//3//f/9//3//f/9//3//f/9//3//f/9/WmsAAK01zjlKKRBC3nv/f/9//3//f/9//3//f/9//3//f/9//3//f/9//3//f/9//3/ee957GGNjDEII1lqUUiklQgiUUv9//3//f/9/GGNjDFJKGGOlFO89/3//f/9//39zTqUU5xy9d/9/zjkAAJRS/3//f/9//3//f/9//3//f/9//3//f/9//3//f/9//3//f/9//3//f/9//3//f/9//3//f/9//3//f/9//3//f/9//3//f/9//3//f/9//3//f/9//3//f/9//3//f/9//3//f957/3//f3tvhBAIIdZalFJCCCklxhh7b957/3/ee/9/916lFGMMCCFrLb13/3//f/9//3//f/9//3//f/9//3//f/9//3//f/9//3//f/9//3//f/9//3//f/9//3//f/9//3//f/9//3//f/9//3//f/9//3//f/9//3//f/9//3//f/9//3//f/9//3//f/9//3//f957/3//f9571lqUUmMMYwxjDGstCCEpJcYYIQQIIfdevXf/f/9//3//f/9//3//f/9//3+9d9573nvee/9//3//f957Wmv3XtZalFL3XlprvXf/f/9/3nv/f/9//3//f/9//3//f/9//3//f/9//3//f/9//3//f/9//3//f/9//3//f/9//3//f/9//3//f/9//3/ee2sthBDnHEop5xxaa/9//3//f/9//3//f/9//3//f/9//3//f/9//3//f/9//3//f/9/vXfee2stIQQpJecc5xyEEEopvXf/f/9//3//fyEExhgIIQghxhg5Z/9//3//f/9/AAAhBFJK/3/3XsYYKSX3Xv9//3//f/9//3//f/9//3//f/9//3//f/9//3//f/9//3//f/9//3//f/9//3//f/9//3//f/9//3//f/9//3//f/9//3//f/9//3//f/9//3//f/9//3//f/9//3//f/9//3//f/9//38QQqUUlFK9d2st5xylFDFG/3//f/9//3//f7VWxhgpJeccUkree/9//3//f/9//3//f/9//3//f/9//3//f/9//3//f/9//3//f/9//3//f/9//3//f/9//3//f/9//3//f/9//3//f/9//3//f/9//3//f/9//3//f/9//3//f/9//3//f/9//3//f/9/3nu9d/9//3//f/9/vXdrLSEEQgjGGOccCCGMMYQQAAA5Z/9/vXfee/9//3//f/9//3/ee/9/3nvee/9//3//f/9//3//f957/3//f/9/vXf/f/9//3/ee/9//3/ee/9//3//f/9//3//f/9//3//f/9//3//f/9//3//f/9//3//f/9//3//f/9/3nv/f/9/3nv/f957914IIXNOe2+tNdZavXf/f/9//3//f/9//3//f/9//3//f/9//3//f/9//3//f/9//3//f957UkpjDIQQ5xwQQoQQAADvPb133nv/f9571lpCCK01EEJjDIwxnHP/f/9/3ntaa4QQIQRSSv9/EEIhBAghvXf/f/9//3//f/9//3//f/9//3//f/9//3//f/9//3//f/9//3//f/9//3//f/9//3//f/9//3//f/9//3//f/9//3//f/9//3//f/9//3//f/9//3//f/9//3//f/9//3//f/9//3//f/9/hBAhBDFG916lFMYYAAB7b/9//397b957/385Z0II5xwAAPde3nv/f/9//3//f/9//3//f/9//3//f/9//3//f/9//3//f/9//3//f/9//3//f/9//3//f/9//3//f/9//3//f/9//3//f/9//3//f/9//3//f/9//3//f/9//3//f/9//3//f/9//3//f/9//3//f/9//3//f/9/tVZrLWMMpRTGGIwxSiljDGste2+9d/9//3//f/9//3/ee/9//3//f/9//3//f/9//3//f/9//3//f/9//3//f/9//3//f/9//3//f/9//3//f/9//3//f/9//3//f/9//3//f/9//3//f/9//3//f/9//3//f/9//3//f/9//3//f/9//397b2stEEK9d4wxIQTee/9//3//f/9//3//f/9//3//f/9//3//f/9//3//f/9//3//f713/397b2stYwzGGFJKc04AAGst3nv/f/9//397byklEEJ7b8YYYwy9d/9/3nv/f5xzzjljDGMM3nv/fwghIQS1Vv9//3//f/9//3//f/9//3//f/9//3//f/9//3//f/9//3//f/9//3//f/9//3//f/9//3//f/9//3//f/9//3//f/9//3//f/9//3//f/9//3//f/9//3//f/9//3//f/9//3//f/9//3/vPUIIzjmcc2MMpRRCCBBCvXe9d/9//3/ee/9/916lFEII5xwYY/9/3nv/f/9//3//f/9//3//f/9//3//f/9//3//f/9//3//f/9//3//f/9//3//f/9//3//f/9//3//f/9//3//f/9//3//f/9//3//f/9//3//f/9//3//f/9//3//f/9//3//f/9//3//f/9//3//f/9/3nv/f9571lpKKUIIAABjDAghhBDnHDln/3/ee/9//3/ee/9//3//f/9//3//f/9//3//f/9//3//f/9//3//f/9//3//f/9//3//f/9//3//f/9//3//f/9//3//f/9//3//f/9//3//f/9//3//f/9//3//f/9//3//f/9//3//f/9//3/ee/9/1lrnHIwxpRRCCLVW/3/ee/9//3//f/9//3//f/9//3//f/9//3//f/9//3//f/9//3//f/9/915jDIQQCCE5ZwAAYwxaa/9//3/ee/9/lFIIIWstjDHGGJRS/3//f/9//397b2MMYwwQQv9/WmvnHIQQGGP/f/9//3//f/9//3//f/9//3//f/9//3//f/9//3//f/9//3//f/9//3//f/9//3//f/9//3//f/9//3//f/9//3//f/9//3//f/9//3//f/9//3//f/9//3//f/9//3//f/9//3//f/9/CCGlFL13e29KKYQQIQTvPf9//3//f/9//3//f7VWpRQhBMYYnHN7b7133nv/f/9//3//f/9//3//f/9//3//f/9//3//f/9//3//f/9//3//f/9//3//f/9//3//f/9//3//f/9//3//f/9//3//f/9//3//f/9//3//f/9//3//f/9//3//f/9//3//f/9//3//f/9//3/ee957/3//f957UkqtNeccYwxCCEIIxhh7b/9//3/ee/9//3//f/9//3//f/9//3//f/9//3//f/9//3//f/9//3//f/9//3//f/9//3//f/9//3//f/9//3//f/9//3//f/9//3//f/9//3//f/9//3//f/9//3//f/9//3//f/9//3//f/9//3/WWmMMpRQ5Z601MUb/f/9//3//f/9//3//f/9//3//f/9//3//f/9//3//f/9//3//f/9//3//f2stpRTnHJxzSilCCCkle2//f/9//39aa8YYYwytNc45rTX/f/9/3nv/f713jDEhBKUU917/f/deAADnHN57/3//f/9//3//f/9//3//f/9//3//f/9//3//f/9//3//f/9//3//f/9//3//f/9//3//f/9//3//f/9//3//f/9//3//f/9//3//f/9//3//f/9//3//f/9//3//f/9//3//f/9//38QQgAAUkr/fzlnpRTnHIQQnHP/f/9//3//f957/3/3XkIIAAAxRv9/3nvee/9//3//f/9//3//f/9//3//f/9//3//f/9//3//f/9//3//f/9//3//f/9//3//f/9//3//f/9//3//f/9//3//f/9//3//f/9//3//f/9//3//f/9//3//f/9//3//f/9//3//f/9//3/ee/9//3/ee/9//3//f/9/WmvOOWMMAAAhBEIItVbee9573nv/f/9//3//f/9//3//f/9//3//f/9//3//f/9//3//f/9//3//f/9//3//f/9//3//f/9//3//f/9//3//f/9//3//f/9//3//f/9//3//f/9//3//f/9//3//f/9//3//f/9//3//f713SiljDJRSMUaMMf9//3//f/9//3//f/9//3//f/9//3//f/9//3//f/9//3/ee/9//3//f/9/WmuEECklUkr/f601IQStNd57/3//f957tVZCCIQQrTXGGHNO/3/ee9573nt7byklAAAIIb133ntKKQAAtVb/f/9//3//f/9//3//f/9//3//f/9//3//f/9//3//f/9//3//f/9//3//f/9//3//f/9//3//f/9//3//f/9//3//f/9//3//f/9//3//f/9//3//f/9//3//f/9//3//f/9/3nv/f/dexhhCCFJK/3/eewAAAAAxRt57/3//f/9//3//f/9/tValFEIIUkq9d/9//3//f/9//3//f/9//3//f/9//3//f/9//3//f/9//3//f/9//3//f/9//3//f/9//3//f/9//3//f/9//3//f/9//3//f/9//3//f/9//3//f/9//3//f/9//3//f/9//3//f/9//3//f/9//3//f/9//3//f/9//3//f/9/lFIIIUIIQghjDDFG3nv/f/9//3//f/9//3//f/9//3//f/9//3//f/9//3//f/9//3//f/9//3//f/9//3//f/9//3//f/9//3//f/9//3//f/9//3//f/9//3//f/9//3//f/9//3//f/9//3//f/9//3/ee/9//3/WWkIIxhiMMUoptVb/f/9//3//f/9//3//f/9//3//f/9//3//f/9//3//f/9//3//f/9//3//fxBCQghjDN57nHNKKUopnHP/f957/3/ee+89pRRKKSklay29d/9/e2//f/9/nHOEECEEzjlaa5RSpRQIIVpr/3//f/9//3//f/9//3//f/9//3//f/9//3//f/9//3//f/9//3//f/9//3//f/9//3//f/9//3//f/9//3//f/9//3//f/9//3//f/9//3//f/9//3//f/9//3//f/9//3+cc/9/vXdSSkIIpRTee/9/MUaEEIQQe2//f957/3//f/9/3nu9d4wxIQRCCJRS3nv/f/9//3//f/9//3//f/9//3//f/9//3//f/9//3//f/9//3//f/9//3//f/9//3//f/9//3//f/9//3//f/9//3//f/9//3//f/9//3//f/9//3//f/9//3//f/9//3//f/9//3//f/9//3//f/9/3nv/f/9//3//f/9/3nv/f/9/WmuEEGMMAADnHNZa/3//f/9//3//f/9//3//f/9//3//f/9//3//f/9//3//f/9//3//f/9//3//f/9//3//f/9//3//f/9//3//f/9//3//f/9//3//f/9//3//f/9//3//f/9//3//f/9//3//f/9/3nvee7135xznHIwxSinOOf9//3//f/9//3//f/9//3//f/9//3//f/9//3//f/9/3nv/f713/3/ee/9/915CCAgh/3//f0ophBDWWv9/vXfee/9//3/vPaUU7z1jDNZavXf/f713/3//fxBCQghCCFJK/38QQmMM7z3/f/9//3//f/9//3//f/9//3//f/9//3//f/9//3//f/9//3//f/9//3//f/9//3//f/9//3//f/9//3//f/9//3//f/9//3//f/9//3//f/9//3//f/9//3//f/9//3//f957/3//f957YwxjDDln/3/eexBCYwwAAJxz/3//f957/3//f/9/vXfGGIQQAAAYY/9//3//f/9//3//f/9//3//f/9//3//f/9//3//f/9//3//f/9//3//f/9//3//f/9//3//f/9//3//f/9//3//f/9//3//f/9//3//f/9//3//f/9//3//f/9//3//f/9//3//f/9//3//f/9//3//f/9//3//f/9//3//f/9//3//f713rTVjDCEE5xy1Vntv/3//f/9//3/ee/9//3/ee957/3//f/9//3//f/9//3//f/9//3//f/9//3//f/9//3//f/9//3//f/9//3//f/9//3//f/9//3//f/9//3//f/9//3//f/9//3//f/9//3//f957/397byklay2tNSklnHP/f/9//3//f/9//3//f/9//3//f/9//3//f/9//3//f/9//3//f/9//3//fwghQgiUUt57KSUIIVJK/3+cc/9//3//f9ZaYwxrLeccc07/f957/3/ee/9/915KKSEEjDG9d/9/IQSlFFpr/3/ee/9//3//f/9//3//f/9//3//f/9//3//f/9//3//f/9//3//f/9//3//f/9//3//f/9//3//f/9//3//f/9//3//f/9//3//f/9//3//f/9//3//f/9//3//f/9//3/ee/9//38xRkII1lr/f/9/e2/nHGMMMUa9d/9/vXf/f/9//3//f9ZapRRjDIwxe2+9d/9//3/ee/9//3//f/9//3//f/9//3//f/9//3//f/9//3//f/9//3//f/9//3//f/9//3//f/9//3//f/9//3//f/9//3//f/9//3//f/9//3//f/9//3//f/9//3//f/9//3//f/9//3//f/9//3//f/9//3//f/9//3//f/9//3//f9ZaxhgAACEEhBAYY/9/3nv/f/9/vXf/f/9//3//f/9//3//f/9//3//f/9//3//f/9//3//f/9//3//f/9//3//f/9//3//f/9//3//f/9//3//f/9//3//f/9//3//f/9//3//f/9//3//f/9//3//f/9/UkqMMa01SikYY/9//3//f/9//3//f/9//3//f/9//3//f/9//3//f/9//3//f/9//3//f957WmtrLSEElFJ7byklEELee/9/3nv/f/9/3nvOOeccCCGMMb13/3/ee/9//3//f/depRQhBFJK/3+tNQAArTVaa/9//3//f/9//3//f/9//3//f/9//3//f/9//3//f/9//3//f/9//3//f/9//3//f/9//3//f/9//3//f/9//3//f/9//3//f/9//3//f/9//3//f/9//3//f/9//3/ee/9//3//fxhjKSWtNd57/3//f3NOQgjnHDln/3//f/9//3//f/9/3nvWWsYYYwznHP9/3nv/f/9//3//f/9//3//f/9//3//f/9//3//f/9//3//f/9//3//f/9//3//f/9//3//f/9//3//f/9//3//f/9//3//f/9//3//f/9//3//f/9//3//f/9//3//f/9//3//f/9//3//f/9//3//f/9//3//f/9//3//f/9//3//f713/38YY2stYwxCCKUUlFJ7b/9//3//f/9//3//f/9//3//f/9//3//f/9//3//f/9//3//f/9//3//f/9//3//f/9//3//f/9//3//f/9//3//f/9//3//f/9//3//f/9//3//f/9//3//f/9//3//f957/3/3XgghrTWMMVJK/3//f/9//3//f/9//3//f/9//3//f/9//3//f/9//3//f/9//3//f/9//3//f/deIQQIIRBCCCEpJXtv/3//f/9//3/eexhjQgiMMaUU7z3/f/9//3//f957/39zTgAAxhi9dzlnCCFjDFJK/3//f/9//3//f/9//3//f/9//3//f/9//3//f/9//3//f/9//3//f/9//3//f/9//3//f/9//3//f/9//3//f/9//3//f/9//3//f/9//3//f/9//3//f/9//3//f/9//3//f/9/e2+MMYwxvXf/f/9/vXdKKSEEay05Z/9//3/ee/9//3//f957EEIhBIQQ7z3ee/9//3+9d/9//3//f/9//3//f/9//3//f/9//3//f/9//3//f/9//3//f/9//3//f/9//3//f/9//3//f/9//3//f/9//3//f/9//3//f/9//3//f/9//3//f/9//3//f/9//3//f/9//3//f/9//3//f/9//3//f/9//3//f957/3+9d/9//3+1VsYYIQQAACEEjDFaa713/3//f957vXf/f/9//3//f/9//3//f/9//3//f/9//3//f/9//3//f/9//3//f/9//3//f/9//3//f/9//3//f/9//3//f/9//3//f/9//3//f/9//3//f/9/vXf/f1prxhhKKYwxjDH/f957/3//f/9//3//f/9//3//f/9//3//f/9//3//f/9//3//f/9//3//f/9/vXcxRiEEhBAIIQgh917/f/9//3//f/9//3+MMeccSikAAHtv/3//f/9//3//f713KSUAABBC3nuUUiEE5xy9d/9//3//f/9//3//f/9//3//f/9//3//f/9//3//f/9//3//f/9//3//f/9//3//f/9//3//f/9//3//f/9//3//f/9//3//f/9//3//f/9//3//f/9//3//f/9//3//f957/3+9d1JKhBBSSt57/3//f5xzpRQAAM45/3//f/9//3//f/9//3+cc2stxhhCCO89nHPee/9//3//f/9//3//f/9//3//f/9//3//f/9//3//f/9//3//f/9//3//f/9//3//f/9//3//f/9//3//f/9//3//f/9//3//f/9//3//f/9//3//f/9//3//f/9//3//f/9//3//f/9//3//f/9//3//f/9//3//f/9//3//f/9//3/ee957GGPnHEIIpRSEEAghay2UUt57/3//f/9//3//f/9//3//f/9//3//f/9//3//f/9//3//f/9//3//f/9//3//f/9//3//f/9//3//f/9//3//f/9//3//f/9//3//f/9//3//f/9//3//f/9//38xRgghCCGMMf9/3nv/f/9//3//f/9//3//f/9//3//f/9//3//f/9//3//f/9//3//f/9//3//f1prKSWEEEopay0xRv9//3//f957/3//fxhjhBBrLaUUlFL/f/9//3//f/9/vXc5Z4QQQgiUUntvCCHGGLVW/3//f/9//3//f/9//3//f/9//3//f/9//3//f/9//3//f/9//3//f/9//3//f/9//3//f/9//3//f/9//3//f/9//3//f/9//3//f/9//3//f/9//3//f/9//3//f/9//3//f/9/OWelFIwx/3//f/9//39SSkIIxhjWWv9//3//f/9//3//f/9/OWelFMYYpRRaa/9/3nv/f/9//3//f/9//3//f/9//3//f/9//3//f/9//3//f/9//3//f/9//3//f/9//3//f/9//3//f/9//3//f/9//3//f/9//3//f/9//3//f/9//3//f/9//3//f/9//3//f/9//3//f/9//3//f/9//3//f/9//3/ee/9/vXfee/9/3nvee7135xwAAEII5xxjDEIISik5Z/9//3//f/9//3//f/9//3//f/9//3//f/9//3//f/9//3//f/9//3//f/9//3//f/9//3//f/9//3//f/9//3//f/9//3//f/9//3//f/9//3/ee/9//3/ee/9/xhhCCIwx/3/ee/9//3//f/9//3//f/9//3//f/9//3//f/9//3//f/9//3//f/9/3nv/f/9//397bwAAhBBrLYQQ/3//f/9//3+9d7133nsxRmMMxhiEELVW/3/ee/9//3//f/9/jDFjDAgh/385Z4wxEELee/9//3//f/9//3//f/9//3//f/9//3//f/9//3//f/9//3//f/9//3//f/9//3//f/9//3//f/9//3//f/9//3//f/9//3//f/9//3//f/9//3//f/9//3//f7133nv/f957/3/ee2stSil7b/9//3//f713jDEAAIQQnHPee/9//3//f/9//3//fzlnKSWEEMYY1lr/f/9//3//f/9//3//f/9//3//f/9//3//f/9//3//f/9//3//f/9//3//f/9//3//f/9//3//f/9//3//f/9//3//f/9//3//f/9//3//f/9//3//f/9//3//f/9//3//f/9//3//f/9//3//f/9//3//f/9//3//f/9//3//f/9//3//f/9/3nu9d+89YwylFCkl5xyEECEE5xyUUhhj3nv/f957/3//f/9//3//f/9//3//f/9//3//f/9//3//f/9//3//f/9//3//f/9//3//f/9//3//f/9//3//f/9//3//f/9//3//f/9//3//f/9//3/ee3tvvXf/f/9//3//f/9//3//f/9//3//f/9//3//f/9//3//f/9//3//f/9//3//f/9//3//f957OWfnHEIIKSW9d/9//3//f/9//3//f3tvCCFCCMYYIQQ5Z/9//3//f713/3+cc4wxIQSMMZRSUkopJTln/3//f/9//3//f/9//3//f/9//3//f/9//3//f/9//3//f/9//3//f/9//3//f/9//3//f/9//3//f/9//3//f/9//3//f/9//3//f/9//3//f/9//3//f/9//3//f/9//3//f5xzSikhBJxz3nv/f/9//397bwghAADvPb13/3//f/9//3//f/9/3nsxRqUUQgjnHJxz/3/ee/9/vXf/f/9//3//f/9//3//f/9//3//f/9//3//f/9//3//f/9//3//f/9//3//f/9//3//f/9//3//f/9//3//f/9//3//f/9//3//f/9//3//f/9//3//f/9//3//f/9//3//f/9//3//f/9//3//f/9//3//f/9//3//f/9//3//f/9//38YY8YYxhilFAghay2EEAAAhBApJWstrTVaa/9//3//f957/3/ee957/3//f/9//3//f/9//3//f/9//3//f/9//3//f/9//3//f/9//3//f/9//3//f/9//3//f/9//3//f/9//3//f/9/3nv/f/9//3//f/9//3//f/9//3//f/9//3//f/9//3//f/9//3//f/9//3//f/9//3//f/9//3//f1pr1lpaa/9//3//f/9//3/ee/9//3+9d0ophBBjDDln/3//f/9//3//f/9/nHMIIQAASinnHEopEEL/f957/3//f/9//3//f/9//3//f/9//3//f/9//3//f/9//3//f/9//3//f/9//3//f/9//3//f/9//3//f/9//3//f/9//3//f/9//3//f/9//3//f/9//3/ee/9//3//f957/39SSkII917/f957/3//f/9/EEIhBEIICCG9d/9/3nv/f/9//3//f957SikAAAghjDGcc/9//3//f/9//3//f/9//3//f/9//3//f/9//3//f/9//3//f/9//3//f/9//3//f/9//3//f/9//3//f/9//3//f/9//3//f/9//3//f/9//3//f/9//3//f/9//3//f/9//3//f/9//3//f/9//3//f/9//3//f/9//3//f/9//3//f/9/3nv/f/9/1lpjDGMMUkp7b/dejDEIIcYYYwwhBMYYCCH3Xt57/3//f/9//3//f/9//3//f/9//3//f/9//3//f/9//3//f/9//3//f/9//3//f/9//3//f/9//3//f/9//3//f/9//3//f/9//3//f/9//3//f/9//3//f/9//3//f/9//3//f/9//3//f/9//3//f/9//3//f/9//3//f/9//3//f/9//3//f/9//3//f/9/3nv/f/9//3//f/9/e29SSrVW3nv/f/9//3//f/9//3//f+89QgiEEIQQxhhjDLVW/3//f/9//3//f/9//3//f/9//3//f/9//3//f/9//3//f/9//3//f/9//3//f/9//3//f/9//3//f/9//3//f/9//3//f/9//3//f/9//3//f/9//3//f/9//3/WWjln/3//f1prSinOOf9//3/ee/9//3+cc845YwwhBJRS/3/ee/9//3//f/9//3/3XmMMhBApJVJK/3//f/9//3//f/9//3//f/9//3//f/9//3//f/9//3//f/9//3//f/9//3//f/9//3//f/9//3//f/9//3//f/9//3//f/9//3//f/9//3//f/9//3//f/9//3//f/9//3//f/9//3//f/9//3//f/9//3//f/9//3//f/9//3//f713/3//f/9//3//fzlnxhgAAGstlFIQQgghQghCCIQQIQQhBCEEAAAhBGstMUZSSvde/3//f/9//3//f/9//3//f/9//3//f/9//3//f/9//3//f/9//3//f/9//3//f/9//3//f/9//3//f/9//3//f/9//3//f/9//3//f/9//3//f/9//3//f/9//3//f/9//3//f/9//3//f/9//3//f/9//3//f/9//3//f/9//3//f/9//3//f/9//3//f/9/3nv/f/9//3//f957/3//f/9//3//f/9/e28QQmMMCCEIISEE5xz/f/9//3//f/9//3//f/9//3//f/9//3//f/9//3//f/9//3//f/9//3//f/9//3//f/9//3//f/9//3//f/9//3//f/9//3//f/9//3//f/9//3//f/9//3+cc4QQQgi1Vv9/WmvvPUopvXf/f957/3/ee/9/e28pJQAA7z3/f/9//3/ee/9//3//f/9/915jDGsthBCcc/9/3nv/f/9//3//f/9//3//f/9//3//f/9//3//f/9//3//f/9//3//f/9//3//f/9//3//f/9//3//f/9//3//f/9//3//f/9//3//f/9//3//f/9//3//f/9//3//f/9//3//f/9//3//f/9//3//f/9//3//f/9//3//f/9//3/ee/9//3//f/9//3+1VgghYwznHCklCCFrLfdeWmtzTowxxhghBCEEIQQhBCEE7z3/f/9//3//f/9//3//f/9//3//f/9//3//f/9//3//f/9//3//f/9//3//f/9//3//f/9//3//f/9//3//f/9//3//f/9//3//f/9//3//f/9//3//f/9//3//f/9//3//f/9//3//f/9//3//f/9//3//f/9//3//f/9//3//f/9//3//f/9//3//f/9//3//f/9//3//f713/3//f/9//3//f/9//3//f/9/c06tNWMMAABrLf9//3//f/9//3//f/9//3//f/9//3//f/9//3//f/9//3//f/9//3//f/9//3//f/9//3//f/9//3//f/9//3//f/9//3//f/9//3//f/9//3//f/9//3//f/9/lFKlFIQQEEIQQkopzjk5Z/9//3//f957/3/ee9ZarTVaa/9//3//f/9//3//f/9//3//f601xhilFBBCnHPee/9//3//f/9//3//f/9//3//f/9//3//f/9//3//f/9//3//f/9//3//f/9//3//f/9//3//f/9//3//f/9//3//f/9//3//f/9//3//f/9//3//f/9//3//f/9//3//f/9//3//f/9//3//f/9//3//f/9//3//f/9//3+cc/9//3//f/9//3/ee/9/OWfOOUopSilzTt57/3/ee/9//3+9d/9/e2/OOQAApRSUUv9//3//f/9//3//f/9//3//f/9//3//f/9//3//f/9//3//f/9//3//f/9//3//f/9//3//f/9//3//f/9//3//f/9//3//f/9//3//f/9//3//f/9//3//f/9//3//f/9//3//f/9//3//f/9//3//f/9//3//f/9//3//f/9//3//f/9//3//f/9//3//f/9//3//f713vXf/f/9//3//f/9//3//f/9/e2//f957/3+9d/9/vXf/f/9//3//f/9//3//f/9//3//f/9//3//f/9//3//f/9//3//f/9//3//f/9//3//f/9//3//f/9//3//f/9//3//f/9//3//f/9//3//f/9//3//f9573nv/f3tvKSUAAAAACCEpJRBC/3+cc/9//3//f/9//3//f/9/3nv/f/9//3/ee/9//3//f/9/vXcIIUopIQQQQv9//3//f/9//3//f/9//3//f/9//3//f/9//3//f/9//3//f/9//3//f/9//3//f/9//3//f/9//3//f/9//3//f/9//3//f/9//3//f/9//3//f/9//3//f/9//3//f/9//3//f/9//3//f/9//3//f/9//3//f/9//3//f/9//3//f/9//3//f/9/vXd7b601SilKKdZa3nv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UUoQQQggpJcYYUkree/9//3//f/9//3//f/9//3//f/9//3//f/9//3//f/9//3//fxBChBCMMaUUWmv/f/9//3//f/9//3//f/9//3//f/9//3//f/9//3//f/9//3//f/9//3//f/9//3//f/9//3//f/9//3//f/9//3//f/9//3//f/9//3//f/9//3//f/9//3//f/9//3//f/9//3//f/9//3//f/9//3//f/9//3//f/9//3//f/9//3//f/9//3+ccyklSikAAMYY5xz3Xv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957e28xRiklIQQQQv9//3//f/9//3//f/9//3//f/9//3//f/9//3/ee/9//3//f/9/vXdzTgAAIQRrLXtv/3//f/9//3//f/9//3//f/9//3//f/9//3//f/9//3//f/9//3//f/9//3//f/9//3//f/9//3//f/9//3//f/9//3//f/9//3//f/9//3//f/9//3//f/9//3//f/9//3//f/9//3//f/9//3//f/9//3//f/9//3//f/9//3//f/9//3/ee/dehBDnHGMMYwwhBAghOW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WmsxRhhj/3//f/9//3//f/9//3//f/9//3//f/9//3//f/9//3//f/9//3//f/9/7z1CCEIIEELee/9//3//f/9//3//f/9//3//f/9//3//f/9//3//f/9//3//f/9//3//f/9//3//f/9//3//f/9//3//f/9//3//f/9//3//f/9//3//f/9//3//f/9//3//f/9//3//f/9//3//f/9//3//f/9//3//f/9//3//f/9//3//f/9//3//f/9/MUalFCklc07ee8YYAAA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4wxSilCCDln/3//f/9//3//f/9//3//f/9//3//f/9//3//f/9//3//f/9//3//f/9//3//f/9//3//f/9//3//f/9//3//f/9//3//f/9//3//f/9//3//f/9//3//f/9//3//f/9//3//f/9//3//f/9//3//f/9//3//f/9//3//f/9//3//f/9//38QQmstc057b/9/tValF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957/3//f/9//3//f/9//3//f/9//3//f/9//3//f/9//3//f/9//3//f/9//3//f957WmulFMYY5xwYY/9//3/ee/9//3//f/9//3//f/9//3//f/9//3//f/9//3//f/9//3//f/9//3//f/9//3//f/9//3//f/9//3//f/9//3//f/9//3//f/9//3//f/9//3//f/9//3//f/9//3//f/9//3//f/9//3//f/9//3//f/9//3//f/9//3//f3NOxhhSSv9/nHP/f7VWAABr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+9d957/3//f/9//3//f/9//3//f/9//3//f/9//3//f/9//3//f957/3//f957/3//f/9/3nv/f+89hBBrLWstnHP/f/9//3//f/9//3//f/9//3//f/9//3//f/9//3//f/9//3//f/9//3//f/9//3//f/9//3//f/9//3//f/9//3//f/9//3//f/9//3//f/9//3//f/9//3//f/9//3//f/9//3//f/9//3//f/9//3//f/9//3//f/9//3//f/9/WmspJeccWmv/f/9/vXdrLUIIlFL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XetNaUUpRRzTt573nv/f/9//3//f/9//3//f/9//3//f/9//3//f/9//3//f/9//3//f/9//3//f/9//3//f/9//3//f/9//3//f/9//3//f/9//3//f/9//3//f/9//3//f/9//3//f/9//3//f/9//3//f/9//3//f/9//3//f/9//3//f/9/3nu9dxBCYwwIIRhj/3//f1prKSXnH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lnKSVjDIQQrTX/f957nHP/f/9//3//f/9//3//f/9//3//f/9//3//f/9//3//f/9//3//f/9//3//f/9//3//f/9//3//f/9//3//f/9//3//f/9//3//f/9//3//f/9//3//f/9//3//f/9//3//f/9//3//f/9//3//f/9//3//f/9//3//f/9/WmsIIQAACCFaa/9//38YY4QQ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39zTuccYwyEEDln/3+9d/9//3//f/9//3//f/9//3//f/9//3//f/9//3//f/9//3//f/9//3//f/9//3//f/9//3//f/9//3//f/9//3//f/9//3//f/9//3//f/9//3//f/9//3//f/9//3//f/9//3//f/9//3//f/9//3//f/9//3//f/9//3//f1prCCFCCEIIe2//f5xzrTVCCJRS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rTWEEAAAEELee/9//3//f/9//3//f/9//3//f/9//3//f/9//3//f/9//3//f/9//3//f/9//3//f/9//3//f/9//3//f/9//3//f/9//3//f/9//3//f/9//3//f/9//3//f/9//3//f/9//3//f/9//3//f/9//3//f/9//3//f/9//3/ee/9//38YYwghIQRKKXtvlFJKKSkltV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5RSEEJaa/9/3nv/f/9//3//f/9//3//f/9//3//f/9//3//f/9//3//f/9//3//f/9//3//f/9//3//f/9//3//f/9//3//f/9//3//f/9//3//f/9//3//f/9//3//f/9//3//f/9//3//f/9//3//f/9//3//f/9//3//f/9//3//f/9/vXf/f/9/e2+lFKUUYwxjDGstzjn3X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ee/9//3//f/9//3//f957/3//f/9//3//f/9//3//f/9//3//f/9//3//f/9//3//f/9//3//f/9//3//f/9//3//f/9//3//f/9//3//f/9//3//f/9//3//f/9//3//f/9//3//f/9//3//f/9//3//f/9//3//f/9//3//f/9//3//f/9//3//f/9//3//f5RSKSVjDOccSikpJUope2//f957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oQQpRTGGMYYpRT3Xv9/3nv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tvUkopJWMMhBDvPZxz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vee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957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MAAAAZAAAAAAAAAAAAAAAegAAADMAAAAAAAAAAAAAAHsAAAA0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16.0.17328/26</OfficeVersion>
          <ApplicationVersion>16.0.17328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2024-03-27T14:20:44Z</xd:SigningTime>
          <xd:SigningCertificate>
            <xd:Cert>
              <xd:CertDigest>
                <DigestMethod Algorithm="http://www.w3.org/2001/04/xmlenc#sha256"/>
                <DigestValue>FQ7FCSrHK4TeJ83FXzvNt1v9gSrH4nRFnB1Z1rjnlms=</DigestValue>
              </xd:CertDigest>
              <xd:IssuerSerial>
                <X509IssuerName>C=PY, O=DOCUMENTA S.A., SERIALNUMBER=RUC80050172-1, CN=CA-DOCUMENTA S.A.</X509IssuerName>
                <X509SerialNumber>5443153915952166605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B8BAAB/AAAAAAAAAAAAAABgHgAAVg0AACBFTUYAAAEAxPAAALs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Mon/H8AAACgyif8fwAAEwAAAAAAAAAAAHOs/H8AAHWkBSf8fwAAMBZzrPx/AAATAAAAAAAAAAgXAAAAAAAAQAAAwPx/AAAAAHOs/H8AAEWnBSf8fwAABAAAAAAAAAAwFnOs/H8AACC6r6ODAAAAEwAAAAAAAABIAAAAAAAAACTaqyf8fwAAkKPKJ/x/AACA3qsn/H8AAAEAAAAAAAAAEASsJ/x/AAAAAHOs/H8AAAAAAAAAAAAAAAAAAAAAAACH9XCt/H8AAKBV60sVAgAAqzLcqvx/AADwuq+jgwAAAIm7r6ODAAAAAAAAAAAAAAAAAAAAZHYACAAAAAAlAAAADAAAAAEAAAAYAAAADAAAAAAAAAASAAAADAAAAAEAAAAeAAAAGAAAAMMAAAAEAAAA9wAAABEAAAAlAAAADAAAAAEAAABUAAAAhAAAAMQAAAAEAAAA9QAAABAAAAABAAAAAADYQVVV1UHEAAAABAAAAAkAAABMAAAAAAAAAAAAAAAAAAAA//////////9gAAAAMgA3AC8AMwAvADIAMAAyADQASHQGAAAABgAAAAQAAAAGAAAABAAAAAYAAAAGAAAABgAAAAYAAABLAAAAQAAAADAAAAAFAAAAIAAAAAEAAAABAAAAEAAAAAAAAAAAAAAAIAEAAIAAAAAAAAAAAAAAACABAACAAAAAUgAAAHABAAACAAAAEAAAAAcAAAAAAAAAAAAAALwCAAAAAAAAAQICIlMAeQBzAHQAZQBtAAAAAAAAAAAAAAAAAAAAAAAAAAAAAAAAAAAAAAAAAAAAAAAAAAAAAAAAAAAAAAAAAAAAAAAAAAAAAQAAAAAAAAAI2a+jgwAAAADbr6ODAAAA0G4Cq/x/AAAAAAAAAAAAAAkAAAAAAAAA4G3pXBUCAAC4pgUn/H8AAAAAAAAAAAAAAAAAAAAAAADWBnesF7EAAIjar6ODAAAA/v////////8Q3JhZFQIAAKBV60sVAgAAsNuvowAAAAAAAAAAAAAAAAcAAAAAAAAAqAzCSxUCAADs2q+jgwAAACnbr6ODAAAA0c3Yqvx/AADoE4NUFQIAAPDbr6MAAAAAsNqvo4MAAAAAAAAAAAAAAKBV60sVAgAAqzLcqvx/AACQ2q+jgwAAACnbr6ODAAAAENyYWRU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JHFQIAABm4r6ODAAAAAwAAAAAAAADQbgKr/H8AAAAAAAAAAAAAAgAAAPx/AAAoAAAAAAAAAAAAAAD8fwAAAAAAAAAAAAAAAAAAAAAAALZod6wXsQAAiBe8cfx/AAAIIbxx/H8AAOD///8AAAAAoFXrSxUCAAAouq+jAAAAAAAAAAAAAAAABgAAAAAAAAAgAAAAAAAAAEy5r6ODAAAAibmvo4MAAADRzdiq/H8AAAEAAAAAAAAAyK2ZcQAAAACYcb1x/H8AAJB7gmAVAgAAoFXrSxUCAACrMtyq/H8AAPC4r6ODAAAAibmvo4MAAAAwS8dgFQIAAAAAAABkdgAIAAAAACUAAAAMAAAAAwAAABgAAAAMAAAAAAAAABIAAAAMAAAAAQAAABYAAAAMAAAACAAAAFQAAABUAAAACgAAACcAAAAeAAAASgAAAAEAAAAAANhBVVXVQQoAAABLAAAAAQAAAEwAAAAEAAAACQAAACcAAAAgAAAASwAAAFAAAABYAEZL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C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FANlPwAAAAAAAAAACZJiPwAAJEIAAMhBJAAAACQAAAAUA2U/AAAAAAAAAAAJkmI/AAAkQgAAyEEEAAAAcwAAAAwAAAAAAAAADQAAABAAAAApAAAAGQAAAFIAAABwAQAABAAAABAAAAAHAAAAAAAAAAAAAAC8AgAAAAAAAAcCAiJTAHkAcwB0AGUAbQAAAAAAAAAAAAAAAAAAAAAAAAAAAAAAAAAAAAAAAAAAAAAAAAAAAAAAAAAAAAAAAAAAAAAAAAAAAAEAAAAAAAAAAAAAAAAAAAAAAAAAAAAAAAEAAAAAAAAAgZcJ9b2cAAAAAADAAAAAAABoj6ODAAAA0JsTrPx/AAABAAAAAAAAAA8AAMAAAAAApgkBAAAAAADIdg6s/H8AAAIAAAAAAAAADwAAwAAAAAAAAAAAgwAAAAEAAAAAAAAAAAAAAAAAAAAAAACAAAAAAHBhyav8fwAAyHYOrPx/AAAAAAAAAAAAAAMAAAAAAAAAgQIAAAAAAAAPAADAAAAAAA8AAMAAAAAAAQAAAAAAAAAAAAAAAAAAAKsy3Kr8fwAAQF2vo4MAAABkAAAAAAAAAAgAjWIVAgAAAAAAAGR2AAgAAAAAJQAAAAwAAAAEAAAARgAAACgAAAAcAAAAR0RJQwIAAAAAAAAAAAAAAHsAAAA0AAAAAAAAACEAAAAIAAAAYgAAAAwAAAABAAAAFQAAAAwAAAAEAAAAFQAAAAwAAAAEAAAAUQAAAHjWAAApAAAAGQAAAJUAAABFAAAAAAAAAAAAAAAAAAAAAAAAAP8AAABrAAAAUAAAACgAAAB4AAAAANYAAAAAAAAgAMwAegAAADMAAAAoAAAA/wAAAGsAAAABABAAAAAAAAAAAAAAAAAAAAAAAAAAAAAAAAAA/3//f/9//3//f/9//3//f/9//3//f/9//3//f/9//3//f/9//3//f/9//3//f/9//3//f/9//3//f/9//3//f/9//3//f/9//3//f/9//3//f/9//3//f/9//3//f/9//3//f/9//3//f/9//3//f/9//3//f/9//3//f/9//3//f/9//3//f957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zlnMUalFCEEIQRCCM45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ee/9//3//f/9//3//f/9//3//f/9//3//f/9//3//f/9//3//f/9//3//f/9//3//f/9//3//f/9//3//f/9//3//f/9//3//f/9//3//f/9/3nv/f1prCCEhBIwxUkpSSjFG917ee/9//3//f/9//3//f/9//3//f/9//3//f/9//3//f/9//3//f/9//3//f/9//3//f/9//3//f/9//3//f/9//3//f/9//3//f/9//3//f/9//3//f/9//3//f/9//3//f/9//3//f713/3//f957/3//f/9//3//f/9//3//f/9//3//f/9//3//f/9//3//f/9//3//f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ee/9/3nv/f/9//3//f/9//3//f/9//3//f/9/3nvee/9//3//f/9//3//f/9//3//f/9//3//f/9//3//f/9//3//f/9//3//f/9//3//f/9//3//f/9//3//f/9//3//f/9//3//f/9//3//f/9//3//f/9/914AAAghvXf/f/9//3//f/9//3//f/9//3//f/9//3/ee/9//3/ee/9//3/ee/9//3//f957nHP/f957/3//f/9/3nv/f/9//3//f/9//3//f/9//3//f/9//3//f/9//3//f/9//3//f/9//3//f/9//3//f/9/3nv/f/9/3nv/f/9//3//f/9//3//f/9//3//f/9//3//f/9//3//f/9//3//f/9//3//f/9//3//f/9//3//f/9//3//f/9/vXf/f/9/3nv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957/397b/9//3//f/9//3//f/9//3//f/9//3//f/9//3//f/9//3//f/9//3//f/9//3//f/9//3//f/9//3//f/9//3//f/9//3//f/9//3//f/9//39SSkIIjDH/f/9//3//f/9//3//f/9//3//f/9//3//f/9//3//f/9//3//f/9//3/ee713/3//f/9//3//f/9/vXf/f/9//3//f/9//3//f/9//3/ee/9//3//f/9//3//f/9//3//f/9//3//f/9//3//f/9//3/WWmst917ee957/3//f/9//3//f/9//3//f/9//3//f/9//3//f/9//3//f/9//3//f/9//3//f/9//3+cc9573nv/f/9//3//f/9//3//f713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3nsxRlpr/3//f5xz/3//f/9//3//f/9//3//f/9//3//f/9//3//f/9//3//f/9//3//f/9//3//f/9//3//f/9//3//f/9//3//f/9//3//f/9//3//f/9//3//fzFGSilzTv9//3//f/9//3//f/9//3//f/9//3//f957OWcxRnNOWmvee/9//3//f957/3//f713/3/ee713/3+9d/9//3//f/9//3//f/9/3nvee/9//3//f/9//3//f/9//3//f/9//3//f/9//3//f/9//3+9dwghAADGGO89/3//f/9//3//f/9//3//f/9//3//f/9//3//f/9//3//f/9//3//f/9//3//f/9//3//f957/39aa1JKtVb3Xv9/3nvee/9/3nv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38YY0IIlFL/f957/3//f/9//3//f/9//3//f/9//3//f/9//3//f/9//3//f/9//3//f/9//3//f/9//3//f/9//3//f/9//3//f/9//3//f/9//3//f/9//3/ee/9/ay3nHBhj/3//f/9//3//f/9//3//f/9//3//f/9/3nvvPSEEAABjDCklUko5Z+89xhgxRr13/3+cc2stCCFaa/9//3//f/9//3//f/9//39KKYwx917/f/9//3//f/9//3//f/9//3//f/9//3//f/9//3//f957QgjGGEIIQgiUUv9//3//f/9//3/ee/9//3//f/9//3//f/9//3//f/9//3//f/9//3//f/9//3//f/9//3//f5RSQgghBMYY917/f/9//3//f/9//3//f/9//3//f/9//3//f/9//3//f/9//3//f/9//3//f/9//3//f/9//3//f/9//3//f/9//3//f/9//3//f/9//3//f/9//3//f/9//3//f/9//3//f/9//3//f/9//3//f/9//3//f/9//3//f/9//3//f/9//3//f/9//3//f/9//3//f/9//3//f/9//3//f/9//3//f/9//3//f/9//3//f/9//3//f/9//38AAP9//3//f/9//3//f713vXfee/9//3//f/9//3//f/9//3/ee5RSMUacc/9//3//f/9//3//f/9//3//f/9//3//f/9//3//f/9//3//f/9//3//f/9//3//f/9//3//f/9//3//f/9//3//f/9//3//f/9//3//f/9//3//f/9/3nvOOQAAzjn/f/9//3//f/9//3//f/9//3//f/9//3//f5xz7z1KKUIIAAAAAEIIIQQAAM45vXe9d1prxhilFDFG3nv/f/9//3//f/9//3+9d6UUIQQIIVpr/3//f/9//3//f/9//3//f/9//3//f/9//3//f/9/3nsIIUopEEKEEMYYGGP/f/9//3//f/9//3//f/9//3//f/9//3//f/9//3//f/9//3//f/9//3//f/9//3//f/9/WmspJYQQSikxRpxz/3/ee/9//3//f/9//3//f/9//3//f/9//3//f/9//3//f/9//3//f/9//3//f/9//3//f/9//3//f/9//3//f/9//3//f/9//3//f/9//3//f/9//3//f/9//3//f/9//3//f/9//3//f/9//3//f/9//3//f/9//3//f/9//3//f/9//3//f/9//3//f/9//3//f/9//3//f/9//3//f/9//3//f/9//3//f/9//3//f/9//3//fwAA/3//f/9//3//f/9/zjnnHGstzjkQQnNOnHP/f/9//3//f/deSil7b/9/3nv/f/9//3//f/9//3//f/9//3//f/9//3//f/9//3//f/9//3//f/9//3//f/9//3//f/9//3//f/9//3//f/9//3//f/9//3//f/9//3//f957/3//f713hBApJf9//3//f/9//3//f/9//3//f/9//3//f/9//3//f/9/OWcxRmstAAAAAAAAxhhSSr13tVaMMZRStVb/f/9//3//f/9//3//f/9/7z0IIcYYrTX/f/9//3//f/9//3//f/9//3//f/9//3//f/9//3//f2stay17b9ZaIQRKKd57/3//f/9//3//f/9//3//f/9//3//f/9//3//f/9//3//f/9//3//f/9//3//f/9//3//f/deCCFrLUoprTXee/9//3//f/9//3//f/9//3//f/9//3//f/9//3//f/9//3//f/9//3//f/9//3//f/9//3//f/9//3//f/9//3//f/9//3//f/9//3//f/9//3//f/9//3//f/9//3//f/9//3//f/9//3//f/9//3//f/9//3//f/9//3//f/9//3//f/9//3//f/9//3//f/9//3//f/9//3//f/9//3//f/9//3//f/9//3//f/9//3//f/9/AAD/f/9//3//f/9//3/OOQAAAAAhBAAAQggIIWst1lr/f/9/UkpjDJxz/3+9d/9//3//f9573nv/f/9//3//f957/3//f/9/3nucc/9//3//f/9//3//f/9//3//f/9//3//f/9//3//f/9//3//f/9//3//f/9//3//f/9//3//f/9//3/GGAghe2//f/9//3//f/9//3//f/9//3//f/9//3//f/9//3//f/9/WmvWWtZa7z0AACEErTX3XqUUpRRzTv9//3//f/9//3//f/9//3/vPWstay0IIf9/vXf/f/9//3//f/9//3//f/9//3//f713/3//f957SikIIRhj/39KKWMMe2//f/9/vXf/f/9//3//f/9//3//f/9//3//f/9//3//f/9//3//f/9//3//f/9//3//f/9/nHMpJUIIQgghBHtv/3/ee/9//3//f/9//3//f/9//3//f/9//3//f/9//3//f/9//3//f/9//3//f/9//3//f/9//3//f/9//3//f/9//3//f/9//3//f/9//3//f/9//3//f/9//3//f/9//3//f/9//3//f/9//3//f/9//3//f/9//3//f/9//3//f/9//3//f/9//3//f/9//3//f/9//3//f/9//3//f/9//3//f/9//3//f/9//3//f/9//38AAP9//3//f/9//3//f/9//3//f+89xhilFKUUAABCCCEEAAAAACkl1lq9d/9//3+9d/9//3//f/9//3//f/9//3//f957/3//f/9//3//f/9//3//f/9//3//f/9//3//f/9//3//f/9//3//f/9//3//f/9//3//f/9//3//f/9//3/ee/deQghzTt57/3//f/9//3//f/9//3//f/9//3//f/9//3//f/9//3//f/9//3//f/9/GGNrLd57IQTnHGMMGGP/f/9//3//f/9//3//f845jDFrLYQQEEL/f/9//3//f/9//3//f/9//3/ee/9/3nv/f/9//3+1VucctVb/f3tvxhjOOd57/3//f/9//3//f/9//3//f/9//3//f/9//3//f/9//3//f/9//3//f/9//3//f/9/3nv/f5RSCCHnHO89nHP/f/9//3//f/9//3//f/9//3//f/9//3//f/9//3//f/9//3//f/9//3//f/9//3//f/9//3//f/9//3//f/9//3//f/9//3//f/9//3//f/9//3//f/9//3//f/9//3//f/9//3//f/9//3//f/9//3//f/9//3//f/9//3//f/9//3//f/9//3//f/9//3//f/9//3//f/9//3//f/9//3//f/9//3//f/9//3//f/9//3//fwAA/3//f/9//3//f/9//3//f/9//3//f/9/e2+tNUopCCGlFGMMpRRCCGstEEK1VnNOWmvee957/3//f/9//3//f/9//3//f/9//3//f/9//3//f/9//3//f/9//3//f/9//3//f/9//3//f/9//3//f/9//3//f/9//3//f/9/3nv/f957/3+EEK01nHP/f/9//3//f/9//3//f/9//3//f/9//3//f/9//3//f/9/3nv/f/9//3//f/9//3/GGOccYwytNXtv/3//f/9/3nv/f/9/UkprLSklQghjDL13/3//f/9//3//f/9//3/ee957/3/ee/9/vXf/f1prxhgxRr133ntrLWMM1lr/f/9//3//f/9//3//f/9//3//f/9//3//f/9//3//f/9//3//f/9//3//f/9//3//f/9/e29rLQghOWf/f/9//3//f/9//3//f/9//3//f/9//3//f/9//3//f/9//3//f/9//3//f/9//3//f/9//3//f/9//3//f/9//3//f/9//3//f/9//3//f/9//3//f/9//3//f/9//3//f/9//3//f/9//3//f/9//3//f/9//3//f/9//3//f/9//3//f/9//3//f/9//3//f/9//3//f/9//3//f/9//3//f/9//3//f/9//3//f/9//3//f/9/AAD/f/9//3//f/9//3+cc/9//3/ee957/3/ee3tv3nv/f713KSWEEAAAYwwAAAAAAADnHIQQ5xxzTpxz/3//f957/3//f/9//3//f/9//3//f/9//3//f/9//3//f/9//3//f/9//3//f/9//3//f/9//3//f/9//3//f/9//3/ee/9/3nv/f+ccpRT3Xv9//3//f/9//3//f/9//3//f/9//3//f/9//3//f/9//3/ee957/3//f/9/nHO9d3tvKSWEEEII5xw5Z/9//3//f/9//3/WWmMMKSWUUgAArTXee/9//3//f/9//3//f/9//38YY0ope2//f/9/WmulFGstWmv/fxhjpRSUUv9//3+9d/9//3//f/9//3//f/9//3//f/9//3//f/9//3//f/9//3//f/9//3//f/9//3//f9ZaQgilFFpr/3/ee/9//3//f/9//3//f/9//3//f/9//3//f/9//3//f/9//3//f/9//3//f/9//3//f/9//3//f/9//3//f/9//3//f/9//3//f/9//3//f/9//3//f/9//3//f/9//3//f/9//3//f/9//3//f/9//3//f/9//3//f/9//3//f/9//3//f/9//3//f/9//3//f/9//3//f/9//3//f/9//3//f/9//3//f/9//3//f/9//38AAP9//3//f/9//3//f/9//3+9d/9//3//f957/3//f/9/GGNrLZRSvXeccxhjay1CCCEEAAAAACEEQghjDEIICCFzTt573nvee/9//3//f/9//3//f/9//3//f/9//3//f/9//3//f/9//3//f/9//3//f/9//3//f/9//3//f/9//3//f713zjkAAHNO/3//f/9//3//f/9//3//f/9//3//f/9//3//f/9//3//f/9//3//fzlnvXf/f957/3+9d2MMIQQhBFJK3nv/f/9//3//f3tvpRQpJXtvMUbGGHtv/3//f/9//3//f/9/3nv/fxBCAAD3Xv9/3nt7b6UUxhgYY/9/3nu1Vpxz/3//f/9//3//f/9//3//f/9//3//f/9//3//f/9//3//f/9//3//f/9//3//f/9//3//f/9/3nuMMQAArTWcc/9//3//f/9//3//f/9//3//f/9//3//f/9//3//f/9//3//f/9//3//f/9//3//f/9//3//f/9//3//f/9//3//f/9//3//f/9//3//f/9//3//f/9//3//f/9//3//f/9//3//f/9//3//f/9//3//f/9//3//f/9//3//f/9//3//f/9//3//f/9//3//f/9//3//f/9//3//f/9//3//f/9//3//f/9//3//f/9//3//fwAA/3//f/9//3//f/9//3//f/9//3/ee/9//3/ee/9//385Z6UUGGP/f/9//3//f/9/OWcQQhBCSimlFAAAAAAAAAAAAAAhBEopMUZSSnNOtVZaa/9//3//f/9//3//f/9//3//f/9//3//f/9//3//f/9//3//f/9//3//f/9//3//f/9//3/WWmMMjDH/f/9//3//f/9//3//f/9//3//f/9//3//f/9//3//f/9//3//f/9//3//f/9//3//f/9/OWdKKWMM5xw5Z/9//3/ee/9/3nvWWsYYWmv/f5RSnHP/f/9//3//f/9//3//f/9/c04pJZxz/3//f7137z0hBJRS/3//f/9//3/ee957/3//f/9//3//f/9//3//f/9//3//f/9//3//f/9//3//f/9//3//f/9//3//f/9//3//f3tvpRQAANZa/3/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ee/deIQQ5Z/9//3//f/9//3//f/9//3/eexhjlFKUUsYYAAAAAAAAAABCCAAAIQRjDOccjDGMMa01e2//f/9//3/ee/9//3//f/9//3//f/9/vXf/f/9//3+9d/9//3//f/9//3//f5xzCCFCCK01nHP/f/9//3//f/9//3//f/9//3//f957/3//f/9//3//f/9//3//f/9//3//f/9//3//f1prxhgAAK013nv/f/9/e2+9dzlnYwxSSv9//3//f/9//3//f/9//3//f/9//3+UUs45nHP/f/9//385Z2MMrTX/f/9//3//f/9/3nv/f/9//3//f/9//3//f/9//3//f/9//3//f/9//3//f/9//3//f/9//3//f/9//3//f/9/3nvWWkIIxhicc/9//3//f/9//3//f/9//3//f/9//3//f/9//3//f/9//3//f/9//3//f/9//3//f/9//3//f/9//3//f/9//3//f/9//3//f/9//3//f/9//3//f/9//3//f/9//3//f/9//3//f/9//3//f/9//3//f/9//3//f/9//3//f/9//3//f/9//3//f/9//3//f/9//3//f/9//3//f/9//3//f/9//3//f/9//3//f/9//38AAP9//3//f/9//3//f/9//3//f/9//3//f/9/3nv/f/9/OWelFHtv/3//f/9//3//f/9//3//f/9//3//f/9//3//f/9/WmspJYQQYwyEEGMMQggAAAAAAAAAAAAAAAAhBIwxWmtaa3tv3nv/f/9/3nv/f/9//3//f/9//3/ee/9//3/ee/9//3+ccwgh5xxaa/9//3//f/9//3//f/9//3//f/9//3//f/9//3/ee/9//3//f/9//3//f/9//3//f/9//385Z8YYIQQAAM45vXf/f/9/OWdKKQghOWf/f/9//3//f/9//3//f/9//3//f/de5xyUUv9//3//f957ay0IIf9//3/ee/9//3//f/9//3//f/9//3//f/9//3//f/9//3//f/9//3//f/9//3//f/9//3//f/9//3//f/9//3//f/9/zjkAACkl/3//f713/3//f/9//3//f/9//3//f/9//3//f/9//3//f/9//3//f/9//3//f/9//3//f/9//3//f/9//3//f/9//3//f/9//3//f/9//3//f/9//3//f/9//3//f/9//3//f/9//3//f/9//3//f/9//3//f/9//3//f/9//3//f/9//3//f/9//3//f/9//3//f/9//3//f/9//3//f/9//3//f/9//3//f/9//3//fwAA/3//f/9//3//f/9//3//f/9//3//f/9//3//f/9//39zTgghvXf/f/9//3//f/9//3//f9573nv/f/9//3+9d713/3//f/9//3//f/9/vXcYY+89ay1KKSklhBAhBKUUYwwAAAAApRSMMZRS9173XtZae2+9d957/3/ee957/3//f/9/3nv/f/9/7z2lFLVW/3//f957/3//f/9//3//f/9//38YY/de3nv/f/9//3//f/9//3//f/9//3//f/9//3//f957vXdKKWMMIQQpJVJKWmu9dzFGQggIIXtv/3//f/9//3//f/9//3//f/9/GGOEEGst/3/ee/9/vXfvPWMMGGP/f/9//3//f/9//3//f/9//3//f/9//3//f/9//3//f/9//3//f/9//3//f/9//3//f/9//3//f/9//3//f957vXcYY6UUQggQQv9/3nv/f/9//3//f/9//3//f/9//3//f/9//3//f/9//3//f/9//3//f/9//3//f/9//3//f/9//3//f/9//3//f/9//3//f/9//3//f/9//3//f/9//3//f/9//3//f/9//3//f/9//3//f/9//3//f/9//3//f/9//3//f/9//3//f/9//3//f/9//3//f/9//3//f/9//3//f/9//3//f/9//3//f/9//3//f/9/AAD/f/9//3//f/9//3//f/9//3//f/9//3//f/9//3/ee601CCH/f/9//3//f/9//3//f/9//3//f/9/vXe9d957/3//f/9//3//f/9//3//f/9//3//f/9/nHM5Z3tve2/WWkopIQQhBCEEIQQhBAAAYwylFMYYpRTGGIwxGGMYY3tv/3//f/9//3+1VgghKSVaa/9//3/ee/9/3nv/f957/3+9d2MMQgh7b/9//3//f/9//3//f/9//3//f/9//3//f/9//3//f5xzGGOEEAAAQghjDOcchBDOOQghtVbee/9//3//f/9//3//f/9//3+9d+ccSin/f/9//3+9d3NOhBBrLf9//3//f/9//3//f/9//3//f/9//3//f/9//3//f/9//3//f/9//3//f/9//3//f/9//3//f/9//3//f/9/3nv/f/9/lFJjDGMM1lr/f/9//3//f/9//3//f/9//3//f/9//3//f/9//3//f/9//3//f/9//3//f/9//3//f/9//3//f/9//3//f/9//3//f/9//3//f/9//3//f/9//3//f/9//3//f/9//3//f/9//3//f/9//3//f/9//3//f/9//3//f/9//3//f/9//3//f/9//3//f/9//3//f/9//3//f/9//3//f/9//3//f/9//3//f/9//38AAP9//3//f/9//3//f/9//3//f/9//3//f/9//3//f/9/ay0IIZxz/3//f/9//3//f/9/3nv/f/9//3//f/9//3//f957vXf/f957/3//f/9//3//f/9//3//f/9//3//f957vXecc713Wmv3XjFGKSUhBCEEYwwIIQghYwxCCEIIQgiEEIQQhBCEEKUUpRRCCCkl1lqcc/9/3nv/f957/3+9d7VWYwwhBDFGvXfee/9//3//f/9//3//f/9//3//f/9//3//f5xz/3//fzlnay0AAIQQAAClFJRSCCFjDPde/3//f/9//3//f/9//3//f957ay0pJf9//3//f/9/1lqlFOcce2//f/9//3//f/9//3//f/9//3//f/9//3//f/9//3//f/9//3//f/9//3//f/9//3//f/9//3//f/9//3//f9573nvee4wxIQRrLZxz/3//f/9//3//f/9//3//f/9//3//f/9//3//f/9//3//f/9//3//f/9//3//f/9//3//f/9//3//f/9//3//f/9//3//f/9//3//f/9//3//f/9//3//f/9//3//f/9//3//f/9//3//f/9//3//f/9//3//f/9//3//f/9//3//f/9//3//f/9//3//f/9//3//f/9//3//f/9//3//f/9//3//f/9//3//fwAA/3//f/9//3//f/9//3//f/9//3//f/9//3/ee/9//38pJcYYOWf/f/9//3//f/9//3//f/9//3//f/9//3//f/9//3//f/9//3//f/9//3//f/9//3//f957/3//f/9//3//f/9//3//f/9//3//f/9/vXe1Vs45jDFKKWstxhhCCAAAAAAAAIQQCCGMMQghIQQAACEEAAAAAAAAAAAAAAAAAABrLSklpRQQQrVWUkpSSlJKc05zTnNOUkpSSlJKc05SSpRSc05SSpRSGGOcc/9//3/vPVJKlFLGGGste2//f/9//3//f/9//3//f/9/vXeMMeccOWf/f957/39aawghYwyUUv9//3//f/9//3//f/9//3//f/9//3//f/9//3//f/9//3//f/9//3//f/9//3//f/9//3//f/9//3//f/9//3+9d/9/e29rLWMMrTX/f/9//3//f/9//3//f/9//3//f/9//3//f/9//3//f/9//3//f/9//3//f/9//3//f/9//3//f/9//3//f/9//3//f/9//3/ee/9//3//f/9//3//f/9//3//f/9//3//f/9//3//f/9//3//f/9//3//f/9//3//f/9//3//f/9//3//f/9//3//f/9//3//f/9//3//f/9//3//f/9//3//f/9//3//f/9/AAD/f/9//3//f/9//3//f/9//3//f/9//3//f957/3//f4wxCCHWWv9//3//f/9//3//f/9//3//f/9//3//f/9//3//f/9//3//f/9//3//f/9//3/ee/9//3//f957/3//f/9//3//f957/3//f/9//3//f/9//3/ee713e28YY5RSUkprLWMMIQRCCGMMhBBKKRBC5xxCCKUUCCHGGIQQQghCCAghhBCEEAAAAAAAAAAAAAAAAAAAAAAAAAAAIQQAAAAAAAAhBAAAIQSEECkljDGcc957lFIpJaUUCCGMMe899169d/9//3//f/9//3//fzFGxhiMMd57/3//f/9/lFLGGGst3nv/f/9//3//f/9//3//f/9//3//f/9//3//f/9//3//f/9//3//f/9//3//f/9//3//f/9//3//f/9//3//f/9//3/ee/deYwylFNZa/3//f957/3//f/9//3//f/9//3//f/9//3//f/9//3//f/9//3//f/9//3//f/9//3//f/9//3//f/9//3//f/9//3//f/9//3/ee/9//3//f/9//3//f/9//3//f/9//3//f/9//3//f/9//3//f/9//3//f/9//3//f/9//3//f/9//3//f/9//3//f/9//3//f/9//3//f/9//3//f/9//3//f/9//38AAP9//3//f/9//3//f/9//3//f/9//3//f/9/3nv/f/9/nHOEEFJK/3//f/9//3//f/9//3//f/9//3//f/9//3//f/9//3//f/9//3//f/9//3//f/9//3/ee/9//3//f/9/vXf/f/9//3//f957vXe9d/9//3+9d/9//3//f/9//3//f/9//3//f9ZarTWlFMYYay1KKcYYYwxjDMYYQgilFCEExhhjDIwxSikpJRhj/3//f/9//3//f/9/vXe1VowxxhjGGM45SimEEGMMYwxjDBBCc07nHGMM5xwpJWMMAAAAAAAAAAAAAAAAAAAAAAAAYwzGGCkle297b713/3//f+cc5xz3Xv9//3//f/9//3//f/9//3//f/9//3//f/9//3//f/9//3//f/9//3//f/9//3//f/9//3//f/9//3//f/9//3//f/9//3/vPSEEYwz3Xr13/3//f/9//3//f/9//3//f/9//3//f/9//3//f/9//3//f/9//3//f/9//3//f/9//3//f/9//3//f/9//3/ee957c06lFEIIlFL/f/9//3//f/9//3//f/9//3//f/9//3//f/9//3//f/9//3//f/9//3//f/9//3//f/9//3//f/9//3//f/9//3//f/9//3//f/9//3//f/9//3//f/9//3//fwAA/3//f/9//3//f/9//3//f/9//3//f/9//3//f/9//3//fyEErTX/f/9//3//f/9//3//f/9//3//f/9//3//f/9//3//f/9//3//f/9//3//f/9//3//f/9//3+9d9573nu9d1prOWfWWnNOEELOOXNO1lqcc/9//3//f713/3//f/9//3//f957/3+cc5xzrTVCCCklrTXnHAghCCHGGOcchBCEEEIIpRQIISklzjlSSvde1lr3XrVWtVZaa957/3//f957/3//f/9//3//f/9//3/ee713nHNSSuccSilKKUopCCEIIeccCCGlFEIIAABjDGMMYwzGGOccjDH3XhhjKSWlFDFG3nv/f/9//3//f/9//3//f/9//3//f/9//3//f/9//3//f/9//3//f/9//3//f/9//3//f/9//3//f/9//3//f/9//3//f713xhhCCOcce2//f/9//3//f/9//3//f/9//3//f/9//3//f/9//3//f/9//3//f/9//3//f/9//3//f/9//3//f/9//3//f/9/WmulFAAAIQTnHDln/3//f/9//3//f/9//3//f/9//3//f/9//3//f/9//3//f/9//3//f/9//3//f/9//3//f/9//3//f/9//3//f/9//3//f/9//3//f/9//3//f/9//3//f/9/AAD/f/9//3//f/9//3//f/9//3//f/9//3//f/9//3//f/9/IQRKKd57/3//f/9//3//f/9//3//f/9//3//f/9//3//f/9//3//f/9//3//f/9/3nv/f/9//3//f/9/OWcQQuccxhhCCAAAAAAhBAAAYwwhBEop917/f/9//3//f/9/3nv/f/9//3/ee957/3/ee601QggxRv9//3//f5xzvXd7b3tvc07OOeccSimEECEEAAAAAAAAAAAAAIQQ5xxKKUopKSXWWt57/3//f957/3//f/9//3//f1prrTWUUt57/3//f713/3/ee1pr9173XlJKSimEEAAApRQhBCEEAAApJQghSinee/9//3/ee/9//3//f/9//3//f/9//3//f/9//3//f/9//3//f/9//3//f/9//3//f/9//3//f/9//3//f/9//3//f/9/3nu9d0opIQStNf9//3//f/9//3//f/9//3//f/9//3//f/9//3//f/9//3//f/9//3//f/9//3//f/9//3//f/9//3//f/9/vXcpJUIIUkrWWhBCc07/f/9//3//f/9//3//f/9//3//f/9//3//f/9//3//f/9//3//f/9//3//f/9//3//f/9//3//f/9//3//f/9//3//f/9//3//f/9//3//f/9//3//f/9//38AAP9//3//f/9//3//f/9//3//f/9//3//f/9//3/ee/9/3nvnHCklnHP/f/9/3nv/f/9//3//f/9//3//f/9//3//f/9//3//f/9//3/ee/9//3//f/9/vXecc1JKCCFjDCEEAAAAACEEpRQIIecchBAAAIQQIQTGGHtv/3//f/9//3//f957vXfee713/3/ee/9/vXcIIaUU1lp7b957/3//f/9//3//f5RS5xwpJWstUkpaaxhj914xRowxYwwAAAAAAAAAAGMMhBDGGKUUxhjGGKUUxhhKKSklpRQpJa01lFL/f/9//3//f/9//3//f/9/vXdSSmstlFKcc/dezjnOOfdejDHnHJxz/3//f/9//3//f/9//3//f/9//3//f/9//3//f/9//3//f/9//3//f/9//3//f/9//3//f/9//3//f/9//3//f/9//3//f/9/MUZCCGMMGGPee/9//3//f/9//3//f/9//3//f/9//3//f/9//3//f/9//3//f/9//3//f/9//3//f/9//3//f/9//397byEEpRRaa/9/3nvee/9//3//f/9//3//f/9//3//f/9//3//f/9//3//f/9//3//f/9//3//f/9//3//f/9//3//f/9//3//f/9//3//f/9//3//f/9//3//f/9//3//f/9//3//fwAA/3//f/9//3//f/9//3//f/9//3//f/9//3//f957/3/ee8455xx7b/9//3//f/9//3//f/9//3//f/9//3//f/9//3//f/9//3//f/9//3//f/dejDFjDAAAAAAAACEE5xyMMb13/3//f/9//3//f/9/7z0hBAAAYwxSSv9//3//f/9//3//f/9//3//f/9//3//f9ZaQgilFDln/3+9d/9/3nv/f/9/OWfnHOccxhgxRv9//3//f/9//3//f/9//3//f/deay1rLUopSilKKSkl5xznHCEEAABCCCEEAABCCCEEYwznHIwx7z1zTrVWtVbWWnNOay0xRjln/3/ee/9/GGOMMYQQtVb/f/9//3//f/9//3//f/9//3//f/9//3//f/9//3//f/9//3//f/9//3//f/9//3//f/9//3//f/9//3//f/9//3//f/9//3+cc+89hBBCCNZa/3//f/9//3//f/9//3//f/9//3//f/9//3//f/9//3//f/9//3//f/9//3//f/9//3//f/9//3//f3tvay3OOf9/3nv/f/9//3//f/9//3//f/9//3//f/9//3//f/9//3//f/9//3//f/9//3//f/9//3//f/9//3//f/9//3//f/9//3//f/9//3//f/9//3//f/9//3//f/9//3//f/9/AAD/f/9//3//f/9//3//f/9//3//f/9//3//f/9//3//f/9/UkohBBhj3nv/f/9//3/ee/9/3nv/f/9//3//f/9/vXf/f/9/3nu9d9573ntaazFGYwwAAGMMQgitNRBCc045Z957/3//f/9//3//f/9/3nucczFGCCEAAEII1lr/f/9//3/ee957/3//f/9//3//f/9/3ntSSgAAxhg5Z/9/3nvee/9//3/ee2st5xxSSucce2/ee/9/3nv/f/9//3//f/9//3//f/9//3//f/9/nHN7bxhjc04QQlJKjDGEEGMMIQQhBGMMAAAAAAAAAAAAAAAAhBCMMcYYxhitNRBC7z1rLaUUpRQhBBBCUkq9d957/3//f/9/3nv/f/9//3//f/9//3//f/9//3/ee/9//3//f957/3//f/9//3//f/9//3//f/9//3//f957vXfee/9//39rLWMMay3ee/9/3nv/f9573nv/f/9/3nv/f/9//3//f/9//3//f/9//3//f/9//3//f/9//3//f/9/3nv/f/9/WmuMMWst/3//f/9//3//f/9//3//f/9//3//f/9//3//f/9//3//f/9//3//f/9//3//f/9//3//f/9//3//f/9//3//f/9//3//f/9//3//f/9//3//f/9//3//f/9//3//f/9//38AAP9//3//f/9//3//f/9//3//f/9//3//f/9//3//f/9//385ZyklSinee/9//3//f957/3//f/9//3//f/9//3//f957nHPee/9/7z2EECEEAACEECkl1lq9d/9//3//f/9//3//f/9//3//f/9//3/ee/9//3+9d5RSpRQhBBBC/3//f/9//3//f/9//3//f/9//3//f/9/WmshBCEEtVb/f/9//3/ee/9/GGMxRlprhBAQQv9//3//f/9//3//f/9//3//f/9//3//f/9//3//f957/3//f/9//3//f601KSWUUv9/3nv/f/9//3//f/derTXnHEII5xxCCKUUYwxCCEIIQgjGGMYYpRQAACEEIQQAACEEAAAhBAAAIQRCCOcczjnWWt57vXfee/9/vXe9d713/3/ee957nHPee/9/3nucc/9//3//f/9/3nv/f/9//3//fzFGjDFjDOcc3nv/f957/3//f/9//3+cc9Za9157b957/3/ee3tvWmuEEEIIAAClFKUUIQQhBCEEIQRCCEIIpRRCCKUUpRQhBAAApRQAAOccEELee/9//3//f/9//3//f/9//3//f/9//3//f/9//3//f/9//3//f/9//3//f/9//3//f/9//3//f/9//3//f/9//3//f/9//3//f/9//3//f/9//3//fwAA/3//f/9//3//f/9//3//f/9//3//f/9//3//f/9//3//f713zjljDHtv/3/ee/9//3//f/9//3//f/9/3nvee/9/vXdaa1JKQgghBAAAYwzGGPde/3+9d/9//3/ee957/3//f/9//3//f/9//3//f/9/nHO9d/9//3+1VmMMYwy1Vv9/3nv/f/9//3//f/9//3//f713vXf/f/deIQQhBLVWnHO9d957/3/ee3NOKSXvPZRSGGP/f957/3//f/9//3//f/9//3//f/9//3//f/9//3//f957e2/ee/9/UkqlFDFG/3//f/9/3nv/f/9/3nv/f/9/917GGGstWmvee713/39zTowxKSXGGIQQxhjnHMYYpRTGGIQQYwwAAAAAAAAhBAAAIQQAAAAAAAAAAAAAAAAAACEEAACEECklMUYxRjFGc04YYxhjtVZSSlJKGGNaazlnay3GGCklhBCUUlprOWdaazlnOWdaa9Za5xwhBGMMxhgIIaUUYwxCCGMMjDGlFGstrTXnHGstxhiEEKUUxhhjDCEECCGMMUIIIQSMMeccYwwAAFJK3nv/f713/3//f/9//3//f/9//3//f/9//3//f/9//3//f/9//3//f/9//3//f/9//3//f/9//3//f/9//3//f/9//3//f/9//3//f/9//3//f/9/AAD/f/9//3//f/9//3//f/9//3//f/9//3//f/9//3//f/9//39SSgAAc07/f/9//3//f/9//3//f/9//3//f713lFKEEAAAQggAAM45lFIYY7133nv/f713/3//f/9/3nv/f/9//3//f/9//3//f/9//3//f/9/vXf/f/9/GGPnHGMMUkr/f/9//3//f/9//3//f/9//3//f5xz3nvWWgghAAClFDln/3//f/9/WmuEEDlnMUYpJZxz/3//f/9//3//f/9//3//f/9//3//f/9//3/ee/9//3//f/9//397bwghhBD3Xv9//3/ee/9//3//f/9//397b0opSin/f/9//3/WWiklCCFKKWst1lr/f/9//3//f957vXcYY9ZatVbWWtZalFLvPUoppRSEEKUUxhhCCCEEAAAhBAAAIQQAACEEAAAAAAAAAAAAAAAAAACEEAAAIQQAAGMMYwyEECEEIQQAAAAAAAAAACEEQggAAIQQIQRjDEIIIQQhBEIIhBBrLYQQ5xznHMYYxhhjDKUUay2MMeccYwylFAghjDEpJYwxKSVrLSEEjDF7b/9//3//f/9//3//f/9//3//f/9//3//f/9//3//f/9//3//f/9//3//f/9//3//f/9//3//f/9//3//f/9//3//f/9//3//f/9//3//f/9//38AAP9//3//f/9//3//f/9//3//f/9//3//f/9/3nv/f/9//3//f9ZaIQTGGP9//3//f/9//3//f/9//3//f3tvMUalFAAAAAAQQhhj3nv/f/9//3//f957/3+9d/9//3//f713vXf/f/9//3//f/9//3/ee/9//3//f/9//3//f7VWQgilFPde3nv/f/9//3//f/9//3//f/9/3nvee957nHPOOUIICCFSSr13/39aa6UUxhhjDCEEUkr/f/9//3//f/9//3//f/9//3//f/9//3//f/9//3/ee957/3//f/9/MUalFNZa/3//f/9/3nv/f/9//3/ee957rTUIIZxze2/vPWMMQghjDEIISinWWv9/3nv/f/9//3//f/9/3nv/f/9//3//f957nHOcc3tvnHN7b1prOWdaazln9173XjlnOWc5Z1prWmtaa/deMUaEEKUUIQQIIa01UkpjDAAA5xwIIecczjlzTkopQggAAAAAAAAAAAAAAAAAAAAAAAAAAAAAAAAAAAAAIQRCCCEEIQQAAAAAIQQhBAAAQgjnHGMMYwwhBEIISilaa/9//3//f/9//3//f/9//3//f/9//3//f/9//3//f/9//3//f/9//3//f/9//3//f/9//3//f/9//3//f/9//3//f/9//3//f/9//3//f/9//3//fwAA/3//f/9//3//f/9//3//f/9//3//f/9//3/ee/9//3//f/9/3ntKKUIInHP/f/9//3//f/9//3//f5RSrTUAACEEzjm9d/9//3//f/9//3/ee/9//3/ee/9//3//f/9//3//f/9//3//f/9//3//f/9//3//f/9/3nvee/9/3nsQQiEEQggxRv9//3//f/9//3//f/9//3//f/9//3//f/9/c06lFAAASimUUv9/3ntqKa01EELnHL13/3//f/9//3//f/9//3//f/9//3//f/9//3//f/9//3//f/9/3nu1VqUU1lr/f957/3//f/9//3/ee/9//39SSkIISinOOUIIAAAIIZRSrTUAAOccnHP/f/9//3+9d957/3//f/9//3/ee/9//3//f957/3//f/9//3//f/9//3//f/9//3//f/9//3//f/9//3//f/9//3//f/9//3//f/9/3nuEEEIIlFL/f/9//3//f/9//3//f/9//3//f/9//3//f/9//3//f1prlFJzTnNOvXf/f/9/e2//f/9/WmulFAgh1lr/f/9//3//f/9//3//f/9//3//f/9//3//f/9//3//f/9//3//f/9//3//f/9//3//f/9//3//f/9//3//f/9//3//f/9//3//f/9//3//f/9//3//f/9//3//f/9/AAD/f/9//3//f/9//3//f/9//3//f/9//3//f/9//3//f/9//3//f4wxQgjWWv9//3//f/9/3nveezFGQggAAKUUzjmcc957/3+9d/9//3//f/9//3//f/9//3//f/9//3//f/9//3//f/9//3//f/9//3//f/9//3//f/9//3//f1prjDEAAKUU1lree957/3//f/9/3nv/f/9//3/ee/9//3/ee7VWay0AAEIIjDHvPQghBx3vOUIIrTH/e/57/3v+e/9/3nv+e/9//3//f/9//3//f/9//3//f/9//3//f5xzKSUIIXtvvXf/f957/3/ee7133nv/f7VWay1jDEIIAAAIIRhj/3+cc0IIIQQxRv9//3/ee/9//3//f957/3//f/9//3/ee957/3//f/9//3//f/9//3//f/9//3//f/9//3//f/9//3//f/9//3//f/9//3//f/9//3//f1JKYwwpJRhj/3/ee/9//3//f/9//3//f/9//3//f/9//3//f/9//3//f/9//3//f/9//3//f/9//3//f+89xhj3Xv9//3//f/9//3//f/9//3//f/9//3//f/9//3//f/9//3//f/9//3//f/9//3//f/9//3//f/9//3//f/9//3//f/9//3//f/9//3//f/9//3//f/9//3//f/9//38AAP9//3//f/9//3//f/9//3//f/9//3//f/9//3//f/9//3//f/9/vXelFOccnHN7b/9//3+ccwghAAAAAAghWmv/f/9//3/ee/9//3//f/9//3//f/9//3//f/9//3//f/9//3//f/9//3//f/9//3//f/9//3//f/9//3//f/9//3+cc4wxAACEEHNO/3//f/9//3//f/9//3//f/9//3//f/9//3/ee5RSCCEAACEASiXNNRhfSSWlEHtr/3//f/9//3//f/9//3//f/9//3//f957/3//f/9//3//f/9/3nt7bwAAzjn/f/9//3//f/9//3//f1prGGMpJQghxhhKKZxz/3//f/9/rTWlFCEEnHP/f/9//3//f/9//3//f/9/nHO9d713/3//f/9//3//f957/3//f/9//3//f/9//3//f/9//3//f/9//3//f/9//3//f/9//3//f/9/3nsxRiEEYwzWWv9//3+9d/9//3//f/9//3//f/9//3//f/9//3//f/9//3//f/9//3//f/9//3//f/9/vXelFEop/3//f/9//3//f/9//3//f/9//3//f/9//3//f/9//3//f/9//3//f/9//3//f/9//3//f/9//3//f/9//3//f/9//3//f/9//3//f/9//3//f/9//3//f/9//3//fwAA/3//f/9//3//f/9//3//f/9//3//f/9//3//f/9//3//f/9//3//f0opQgiUUpxz/3//f1JKAABCCGst917/f957/3//f/9/3nv/f/9//3//f/9//3//f/9//3//f/9//3//f/9//3//f/9//3//f/9//3//f/9//3//f/9//3//f/9/OWdKKQAASil7b/9/3nv/f/9//3//f/9//3//f/9//3+9d/9//3+cc3NOxhQgAGIIzTWEDGMIjC17a/9//3v/f/9//3//f/9//3//f/9//3//f/9//3//f/9//3//f713ay0AAJxzvXfee/9/e2+cc713GGOtNQghay1SSjln/3/ee/9//38YYwghYwwYY/9/vXd7b/9//3//f/9//3//f/9//3//f/9/Wmucc957/3//f/9//3//f/9//3//f/9//3//f/9//3//f/9//3//f/9//3//f/9//3//f5xzrTUAACkle2//f957/3/ee/9//3//f/9//3//f/9//3//f/9//3//f/9//3//f/9//3//f/9//3+9d8YYKSX/f957/3//f/9//3//f/9//3//f/9//3//f/9//3//f/9//3//f/9//3//f/9//3//f/9//3//f/9//3//f/9//3//f/9//3//f/9//3//f/9//3//f/9//3//f/9/AAD/f/9//3//f/9//3//f/9//3//f/9//3//f/9//3//f/9//3//f713e28hBMYY3ntaazFGpRRCCBBC/3//f/9//3//f/9//3//f/9//3//f/9//3//f/9//3//f/9//3//f/9//3//f/9//3//f/9//3//f/9//3//f/9//3//f/9//3//f/depRRCCIwxvXf/f957/3//f/9//3//f/9//3/ee/9//3//f/9//3+cczBCYggpISkhYwxBBGopMEIwQs45zTX3XlprnHP/f/9//3/ee/9//3//f/9//3//f/9/3nsQQkoptVbee/9//3/WWs455xwAACEEpRSlFBBCvXe9d/9//3/ee957jDHnHDFG/39SSsYYUkr/f/9//3//f/9//3//f/9/tValFKUUzjl7b/9//3//f/9//3//f/9//3//f/9//3//f/9//3//f/9//3//f/9//3//f/9//39aa601IQTOOXtv/3//f/9//3//f/9//3//f/9//3//f/9//3//f/9//3//f/9//3//f/9//3//f713CCFjDJxz/3//f/9//3//f/9//3//f/9//3//f/9//3//f/9//3//f/9//3//f/9//3//f/9//3//f/9//3//f/9//3//f/9//3//f/9//3//f/9//3//f/9//3//f/9//38AAP9//3//f/9//3//f/9//3//f/9//3//f/9//3//f/9//3//f/9/vXf/fyklAADOOQghhBAAACklnHO9d/9//3//f/9//3//f957/3//f/9//3//f/9//3//f/9//3//f/9//3//f/9//3//f/9//3//f/9//3//f/9//3/ee/9//3//f/9/3nvvPUIIQgi1Vv9//3//f/9//3//f/9//3+cc/9/3nvee/9//3/ee/9/3nesMaUQaynGGIMMIQCDDEIEAAAAAIQQpRStNdZavXf/f/de915aa5xz3nu9d/9//397b8YYKSVjDOccxhjGGGMMIQQAAIQQUkpzTkIIKSVaa/9/3nv/f713/3/3XqUUpRR7b9ZaAABjDLVWvXf/f/9//3/ee/9//3+MMQAA5xwhBO89/3//f/9//3//f/9//3//f/9//3//f/9//3//f/9//3//f/9//3//f/9//3//f713nHOEECEErTWcc/9//3//f/9//3//f/9//3//f/9//3//f/9//3//f/9//3//f/9//3//f/9//3+MMSEEMUb/f/9//3//f/9//3//f/9//3//f/9//3//f/9//3//f/9//3//f/9//3//f/9//3//f/9//3//f/9//3//f/9//3//f/9//3//f/9//3//f/9//3//f/9//3//fwAA/3//f/9//3//f/9//3//f/9//3//f/9//3//f/9//3//f/9//3//f/9/OWfnHEIIQgiEEDFG/3//f/9//3//f/9//3//f/9//3//f/9//3//f/9//3//f/9//3//f/9//3//f/9//3//f/9//3//f/9//3//f/9//3//f/9//3//f/9/vXfee/9/MUYAACkl/3//f/9//3//f957/38YY0II5xw5Z/9/e2/3Xvde1lb/e/ZaxRTNNf9/c0qlEOcYKSFKJTFCxhghBAAAAAAAAAAAAAAAAAAAAAAAAAAAAABjDAAAQgghBKUUQghCCKUUxhgIIfde/3//f/9/SiljDLVWvXf/f/9//3/ee/9/QghjDFJK/3+cc0opAAC1Vt57/38xRoQQAADGGIwxCCFKKSklxhg5Z/9//3//f/9//3//f3tvOWc5Z713/3//f/9//3//f/9//3//f/9//3//f/9//3//f/dehBAhBHNO/3+9d/9//3//f/9//3//f/9//3//f/9//3//f/9//3//f/9//3//f957/3//fzln5xxjDNZa/3//f/9//3//f/9//3//f/9//3//f/9//3//f/9//3//f/9//3//f/9//3//f/9//3//f/9//3//f/9//3//f/9//3//f/9//3//f/9//3//f/9//3//f/9/AAD/f/9//3//f/9//3//f/9//3//f/9//3//f/9//3//f/9//3//f/9//3//f845jDEpJTFGvXfee/9/e2/ee/9//3//f/9//3//f/9//3//f/9//3//f/9//3//f/9//3/ee/9/3nv/f957/3+9d/9//3//f/9//3//f/9/3nv/f/9/3nv/f/9//39aawAAQgh7b957/3/ee9573nv/f713hBAhBM45/39rLQAAAAAhABhj/38pIaUQGF/edwgh5xzGFAgdKCFSShBC7z3OOc45zjlrLWstrTWtNa01ay1KKeccjDGMMcYYxhjGGBBCe2+cc/9//3//f/9/3nutNWMMEEL/f/9//3/ee/9/3nu1ViEESimcc/9/1lpCCAAAEEI5Z845YwxjDEIIQgjnHGstzjmEEO893nvee957GGM5Z3NOxhhjDGMMCCEYY/9//3/ee/9/3nv/f957/3/ee/9/3nvee/9/3nutNSEEpRQYY/9//3//f/9/nHP/f957/3//f/9//3//f/9//3//f/9//3//f/9//3//f957/39KKYQQlFL/f/9/3nv/f/9//3//f/9//3//f/9//3//f/9//3//f/9//3//f/9//3//f/9//3//f/9//3//f/9//3//f/9//3//f/9//3//f/9//3//f/9//3//f/9//38AAP9//3//f/9//3//f/9//3//f/9//3//f/9//3//f/9//3//f/9//3//f/9/WmsIIYwxCCHWWv9/3nv/f957/3//f/9//3//f/9//3//f/9//3//f/9/3nvee/9//3//f/9//3//f845Silaa/9/3nv/f1prc04xRhhjvXf/f957/3//f713/3//f1prtVZjDCEEe2//f/9//3//f/9//39aa0opKSXvPWMMSilKJYQM1lr/fzFCAACEDFlnWmcpITFCjC0pIUopnHP/f/9/vXe9d/9//3//f/9//3//f/9/3nv/f/9/GGPOOUope2//f/9//3//f/9/3nv/fxhjxhilFP9//3//f/9//3//f957KSUAADln3nv/fzFGhBAAAGMMQgjGGKUUIQQhBOccrTXOOc45917/f/9/UkpjDCEExhjGGCklxhgAAGMMzjn/f5xz/3//f3tv/3+cc/9//3//f/9//3//f/9/7z0AACkl3nv/f/9//3//f/9//3//f/9//3//f/9//3//f/9//3//f/9//3/ee/9//3//f7VWhBCtNb13/3//f/9//3//f/9//3//f/9//3//f/9//3//f/9//3//f/9//3//f/9//3//f/9//3//f/9//3//f/9//3//f/9//3//f/9//3//f/9//3//f/9//3//fwAA/3//f/9//3//f/9//3//f/9//3//f/9//3//f/9//3//f/9//3//f/9//3//f4QQjDGlFHNO/3+9d/9//3//f/9//3//f/9//3//f/9//3/ee/9//3//f/9//3/ee713/3+cc2MMIQQAACEEYwzWWr13SikAACEEIQRzTpxzlFIpJYQQCCHWWntv3nu9d2stAACtNRhjzjkhBGMMrTVaa5xzEEJjDIQQxhgIIcYYayn2Wt53nG9SSoQM91r+e1lnUkZqKQgdpRQIIVpr/3//f/9//3/ee/9//3//f957/3/ee/9//3//f3NO5xzvPf9/3nv/f957/3/ee/9/WmsIIYQQ/3//f/9//3//f/9//38xRgAAUkr/f5xz/39SSmMMYwzGGCklpRQIIaUU5xwpJa017z1aa/9/nHOtNQghhBClFCklrTXnHEIIQggAACkl5xxCCIwx917ee/9/nHO9d957/3+cc957/3/ee8YYYwzOOb13/3+9d/9//3//f/9//3//f/9//3//f/9//3//f/9//3//f/9//3//f957vXcAAGMMGGP/f957/3//f/9//3//f/9//3//f/9//3//f/9//3//f/9//3//f/9//3//f/9//3//f/9//3//f/9//3//f/9//3//f/9//3//f/9//3//f/9//3//f/9/AAD/f/9//3//f/9//3//f/9//3//f/9//3//f/9//3//f/9//3//f/9//3//f/9/hBBrLWstEEL3Xv9/3nv/f/9//3//f/9//3//f/9//3//f/9//3+9d9Za1lp7b/9//3/eeyklQghKKXNOay1CCAAACCEhBEIIYwxCCAAAAAAAAKUU5xyEEAAAxhjOOf9/WmvnHMYYIQQhBMYYpRRjDOccc06cc845hBBKKecctVasMSklayl6a1JG5xgxQr1zainGFEoliy2tNYQQSim9d713/3//f/9//3//f/9//3//f/9//3//f/9/tVZjDKUU/3/ee/9/vXf/f/9//3/ee4wxhBCUUv9//3//f/9//3//f1prxhhjDP9/3nv/f/9/5xznHIwx5xyMMd57nHNzTkIIhBBjDEopnHP/fyklhBCEEAghay2tNa011loQQkIIQghjDEIIAABCCIwxrTUIIcYYrTUYY/9//3//f/9/e2/GGAAAKSW9d/9//3//f/9//3//f/9//3//f/9//3//f/9//3//f/9//3//f957/3//f4wxQgjOOXtv/3//f/9//3//f/9//3//f/9//3//f/9//3//f/9//3//f/9//3//f/9//3//f/9//3//f/9//3//f/9//3//f/9//3//f/9//3//f/9//3//f/9//38AAP9//3//f/9//3//f/9//3//f/9//3//f/9//3//f/9//3//f/9/3nv/f/9//39KKeccay0pJSklOWf/f/9//3//f/9//3//f/9//3//f/9//3//f7VWpRRjDEopc06cc957pRSlFFJK/3+cc1JKYwwhBEIIjDH3XrVWpRQAAIQQEEJaa9ZaCCEAAEIIEELWWowxKSXnHMYYxhjnHMYYYwxjDCklCCEIIQgh5xwxRptvKSEhBAcdpBAIHcYUWmcHHYQMzjUpIQghhBAAAJRS/3/ee/9//3//f/9//3//f/9//3//f713/3+cc2stIQRzTt57/3//f/9//3//f/9/1lqEEMYY3nv/f/9//3//f/9/nHOMMQAAc07/f9573nv3XsYYxhhKKSklUkq9d713ay1jDGMMQgitNXtvKSVCCOccCCGlFAghSilSSr131loIIaUUMUbnHKUUCCEAAIQQhBAAAIQQSimcc957/3+9d3NOQgghBBBC3nv/f957/3//f/9//3//f/9//3//f/9//3//f/9//3//f/9//3//f/9/tVbGGGMMMUb/f/9//3//f/9//3//f/9//3//f/9//3//f/9//3//f/9//3//f/9//3//f/9//3//f/9//3//f/9//3//f/9//3//f/9//3//f/9//3//f/9//3//fwAA/3//f/9//3//f/9//3//f/9//3//f/9//3//f/9//3//f/9//3+9d/9//3//f3NO5xwpJUopIQTGGFpr/3//f/9//3//f/9//3//f/9//3//f/9/WmtKKQghIQQAAO89/3+tNQAAjDF7b/9//3//f/deQgilFPde/3//fzFGQghCCFJK/3//f3tvCCFjDEIIpRSMMaUUKSUpJSkljDEIIYQQAAAAAIQQpRSMMaUUnG/WVqwxQQTGFAgdQgS1Ur13YwxKJWsp5xxaa9ZapRQIIf9//3//f/9//3//f/9//3//f/9//3/ee/9/c07GGCEE/3+cc/9//3//f/9//3//f0ophBAYY/9//3+9d/9/3nv/fzFGCCFjDLVW/3/ee5xzay1KKa01CCGEEAghGGP/f3tvYwyEEEIIlFLee1prxhilFJRSnHMQQqUU7z3ee5RSxhitNeccKSXGGIwxUkrvPUophBBCCGMM914YY/9//38QQgghQgi1Vv9//3//f/9//3//f/9//3//f/9//3//f/9//3//f/9//3//f/9/vXf/f7VWQgjnHP9/3nv/f/9//3//f/9//3//f/9//3//f/9//3//f/9//3//f/9//3//f/9//3//f/9//3//f/9//3//f/9//3//f/9//3//f/9//3//f/9//3//f/9/AAD/f/9//3//f/9//3//f/9//3//f/9//3//f/9//3//f/9//3//f/9//3//f/9/e2/OOeccpRRKKUIIc07/f/9/3nv/f713/3+9d/9//3//f/9//3//f/9//38QQkIIYwwxRpxzKSVCCIwx/3//f/9//3+MMYQQCCE5Z/9//38QQkIIhBD3Xv9//3//f/deay2lFCklCCExRoQQ5xyMMXtvGGMpJWMMxhgxRr13hBBzTv9/OWdjDKUUSinnHHNO/38pJSkl5xyMMVprzjn3XiEEtVb/f/9//3//f/9//3//f/9//3//f/9//3+9d+ccQgj3Xv9//3//f/9//3/ee/9/zjljDGstvXf/f/9//3/ee/9/vXelFCklay3/f957/39zToQQCCEIIaUUYwznHN57/38QQmMMIQSlFHtv/3+1VgghrTUpJaUUxhjGGK01WmuMMecc5xxKKQghzjkxRgghCCEIIUopKSUhBAghrTVSSowx5xwhBAghOWf/f713/3//f/9//3/ee/de1lq9d/9/vXf/f/9//3//f/9//3//f/9/3nulFMYYEEL/f713/3//f/9//3//f/9//3//f/9//3//f/9//3//f/9//3//f/9//3//f/9//3//f/9//3//f/9//3//f/9//3//f/9//3//f/9//3//f/9//38AAP9//3//f/9//3//f/9//3//f/9//3//f/9//3//f/9//3//f/9//3//f/9//3/ee3NOxhhrLYQQCCFCCBBCvXf/f/9//3/ee/9//3//f/9//3//f/9//3//f9571lpjDIQQOWf/fwghQggYY/9//3//f5xzay0AAAghGGP/f9571lqEECEErTW9d/9//3+cc4QQSinvPVprWmshBKUUlFL/f/9/tVYpJXtvMUZjDKUUWmv/f1JKAAApJQgh5xx7bzlnKSWEEGst5xwIIZxzKSWEEJRS/3//f/9//3/ee/9//3//f/9//3//f/9/UkohBO893nv/f/9//3/ee/9//3/3XkIIpRRjDHNOvXfee713/3/eexBCAADnHL13/3+9d/9/tVbnHOccpRSEEAAA1lr/f/9/916EECEE7z3ee/9/vXeEEAAACCHnHCklYwytNf9/1lprLWstay0pJWst5xznHEop915aa8YYpRQhBCEEIQSlFAghIQSMMd57vXf/f/9//3//f713xhghBIwxOWf/f/9//3//f/9//3//f/9//3//f845IQSlFBhj3nv/f/9//3//f/9//3//f/9//3//f/9//3//f/9//3//f/9//3//f/9//3//f/9//3//f/9//3//f/9//3//f/9//3//f/9//3//f/9//3//fwAA/3//f/9//3//f/9//3//f/9//3//f/9//3//f/9//3//f/9//3//f/9//3//f/9/916lFEopxhgIIUIIQghSSv9/3nu9d/9//3//f/9//3//f/9//3//f/9//3/ee+89hBDGGFpr1lpjDCklOWf/f713/3+UUqUUAABrLb13/3+9d1JKIQRCCO89vXf/f3tvpRStNaUUpRT/f601YwyEEDln/3//f1JKQgghBCklhBBrLb13OWcIIWMMjDFjDLVW3nv3XoQQxhjnHFJKe2+UUkIICCF7b/9//3//f957/3//f/9//3//f/9//397bwAA5xx7b957/3//f957/3//f5xzpRTnHGMMSin/f/9/vXf/f/9/vXcAAGMMtVb/f957/3//f/depRRjDJRSxhgIIVpr/3//f3NOhBBjDHNO/3//fzFGhBClFIQQhBCEEEIIEEJzTgghKSUIIQgh5xznHCklCCEIISklpRQIIaUUSimEEMYYSinGGIQQUkree/9//3/ee/9//38QQmMMIQRrLb133nvee/9//3//f/9//3//f/9/nHNjDEIIay3ee/9//3//f/9//3//f/9//3//f/9//3//f/9//3//f/9//3//f/9//3//f/9//3//f/9//3//f/9//3//f/9//3//f/9//3//f/9//3//f/9/AAD/f/9//3//f/9//3//f/9//3//f/9//3//f/9//3//f/9//3//f957/3//f/9//3//f2stYwxaa5xzrTVjDKUUlFK9d/9//3//f/9//3//f/9//3//f/9//3/ee/9/3ntzTmMMxhj3Xu89IQTnHHtv3nv/f713rTVCCAAACCFaa/9/vXdzToQQIQSMMb13/38pJcYYCCFCCHtvnHOEEGMMYwxzTv9/3nu1VsYYpRQIIWMMjDH/f1prpRSEEAghrTX/f957rTVjDEophBCUUv9/SikAADFG3nv/f957/3//f/9//3//f/9//3/ee/9/zjlCCNZa/3//f/9/3nv/f/9//3+tNcYY7z3GGDln/3//f/9//3//f+89IQRjDJxz/3//f/9/vXcIISkl/3+1ViEESinee/9/3nv3XoQQYwyUUv9/vXc5Z6UU5xycc1prYwwhBGMMrTVKKYwx5xxrLSklKSVrLYQQCCGMMTFGKSVKKWstCCGtNa01pRSEEIwxOWf/f/9//3//f/9/tVYhBCEE1lr/f/9//3//f/9//3//f/9//3//f/deIQQAADln3nv/f/9//3//f/9//3//f/9//3//f/9//3//f/9//3//f/9//3//f/9//3//f/9//3//f/9//3//f/9//3//f/9//3//f/9//3//f/9//38AAP9//3//f/9//3//f/9//3//f/9//3//f/9//3//f/9//3//f/9//3//f/9//3//f/9/UkpjDEopMUYYYyEEIQRjDFJKWmv/f/9//3//f/9//3//f/9//3//f/9//3//f5xzUkoAAIQQpRTGGKUU7z3/f/9//3+ccyklQggAAM45vXf/f713rTUhBEII5xxzTrVWpRRKKWMMe2+9dxBCYwxjDIQQ1lree713e28AAKUUhBAhBDln/39SSkIIpRTnHFpr/385Z4QQYwznHCkltVb3XsYYCCFaa/9//3//f/9//3//f/9//3//f/9//3+cc4QQay29d/9//3//f957/3/ee1pr5xznHGMMEELee/9//3//f713WmvGGAAArTXee/9//3+cc5RSCCF7b1prYwwhBN57/3//f/9/c04hBOcc917/f/9/SikAAO89tVYQQgAApRQxRntvUkrnHAghKSXGGIwxKSVKKXNOUkopJe895xyMMa01rTVKKeccAACtNTln/3//f/9//3//f2stIQQpJbVWvXf/f/9//3//f/9//3//f/9/vXeMMaUUrTX/f/9//3//f/9//3//f/9//3//f/9//3//f/9//3//f/9//3//f/9//3//f/9//3//f/9//3//f/9//3//f/9//3//f/9//3//f/9//3//fwAA/3//f/9//3//f/9//3//f/9//3//f/9//3//f/9//3//f/9//3/ee/9//3//f/9//3+cc4wxQgjnHJxz/3/nHEIIAAAhBPde/3//f/9//3//f/9//3//f/9//3//f/9//3/ee2MMCCHnHIQQYwwAAAghvXe9d957WmtjDKUUIQSMMb13/3+9d2stIQRjDMYYnHOEEGMMSilCCP9//3/OOUIIpRQAAFpr/3+cczlnhBClFEIIKSW9d/9/915jDAAAlFK9d/9/lFIIISEEpRQhBJxzMUbGGHNO3nv/f9573nv/f/9//3//f/9//3//f/9/rTVCCLVW/3//f/9/vXf/f713/38xRqUUay1jDBBC3nv/f/9//3+9d7VWxhghBL13/3+9d/9/WmuEECklnHMIISEEGGP/f713/3//f1prpRSlFFpr3nu9dyklQgiUUv9/SimlFCEEKSXee2stYwwpJYwxay0IIcYYIQTnHIQQhBDOOa015xwpJYwxCCFKKUIICCG1Vv9//3//f/9/OWcpJSEEhBCUUt57/3//f/9/3nu9d713/3+9d5xzKSUhBIQQ/3//f/9//3//f/9//3//f/9//3//f/9//3//f/9//3//f/9//3//f/9//3//f/9//3//f/9//3//f/9//3//f/9//3//f/9//3//f/9/AAD/f/9//3//f/9//3//f/9//3//f/9//3//f/9//3//f/9//3//f/9//3//f/9//3//f/9/1lohBMYYGGP/f957UkpjDAAASim1Vv9//3//f/9//3//f/9//3//f/9//3//f/9/ay2EEAghxhiEECEEAAAIITln/3//f7VWYwxCCKUUc07/f/9/OWfvPYQQjDHee/depRTnHEIInHPee5xzQgilFGMMjDH/f957/3/3XmMMIQSlFFJK/3+9d+cchBDGGFpr3nv/f7137z1jDGMM7z1zTq01CCF7b/9/vXf/f/9//3//f/9//3//f/9//3+UUmMMjDH/f/9//3//f/9//3//f9ZapRTGGAghAAC9d957/3//f957nHOEEEIIMUa9d/9/3nv/f0oppRQYY713xhjWWv9//3//f/9//3/vPSEECCF7b/9/zjlKKRBC/3//f+89IQSEEEopxhhjDGMMay0pJSklpRSlFIQQKSUhBMYYCCEpJWstCCGMMa01CCFCCGMM3nv/f/9//3//f5xz5xwAACklGGP/f/9//3/WWmMMjDEYY/9/3nvWWgghxhiUUv9//3//f957/3//f/9//3//f/9//3//f/9//3//f/9//3//f/9//3//f/9//3//f/9//3//f/9//3//f/9//3//f/9//3//f/9//38AAP9//3//f/9//3//f/9//3//f/9//3//f/9//3//f/9//3//f/9//3//f/9//3//f/9//3//f2stYwxrLd573nv/f/dejDEAAGMMtVZ7b/9//3//f/9//3//f/9//3//f/9//3+ccwghSilaa9571lrnHCEEUkr/f713/39zTuccYwzvPf9//3//f/9/vXe9d/9//39zTgghUkr/f/9//3+1VmMMay1CCFpr/3//f/9/GGNrLQAAYww5Z/9/OWeEEAAAKSX/f/9//385Z0opAABjDAghhBBCCDln/3//f/9//3//f/9//3//f/9/3nv/f5xzpRSEELVW/3//f/9//3//f/9//38IISklKSVrLUop1lr/f/9//3/ee601pRQAABBC/3+cc/9/e28hBGst3nuMMXNO/3//f/9//3//fzlnSikhBGMM1lr/f957/3//f/9/e2/vPUIIAAAQQt57SikhBGMMIQQxRr13e2/ee9ZaCCFCCIwxSimlFK01KSUpJWstxhj/f/9/3nv/f/9//385ZyklAABKKb13/3/eexBCQgilFEIIYwxzTpxzzjlCCAghnHP/f/9/vXf/f/9//3//f/9//3//f/9//3//f/9//3//f/9//3//f/9//3//f/9//3//f/9//3//f/9//3//f/9//3//f/9//3//fwAA/3//f/9//3//f/9//3//f/9//3//f/9//3//f/9//3//f/9//3//f/9//3//f/9//3//f/9/917nHIQQ917/f/9//3+cc6UUAACEEGsttVbee/9/3nv/f/9//3//f/9//3//f/9/jDFrLfde/3/ee5xz916cc/9//3//f957nHNaa713/3//f/9//3//f/9//3//f/dejDG9d/9//3//f957lFIhBCEEEEL/f/9/3nvee9ZaxhgAAK01nHPee601xhjGGJxz/3//f/9/tVatNeccQgjGGK01nHP/f/9//3//f/9//3//f/9//3/ee/9/vXetNaUUCCHWWv9//3//f/9/3nv/f9ZahBAIIYwxAABrLf9//3//f/9/OWdCCGMMpRT/f/9//3//f+cchBCUUmMMzjn/f/9//3//f/9/3nsQQkIIAAAxRv9//39aa/9//3//f5xzMUbnHBBC/38YYwghYwylFDFG/3//f/9//397bzFGxhgIISklSikpJUopCCHGGHNOnHP/f/9/3nv/f/9/tVZCCAAASik5Z/9/c07nHK01xhghBGMMxhjGGOccxhhzTt57/3/ee/9//3//f/9//3//f/9//3//f/9//3//f/9//3//f/9//3//f/9//3//f/9//3//f/9//3//f/9//3//f/9//3//f/9/AAD/f/9//3//f/9//3//f/9//3//f/9//3//f/9//3//f/9//3//f/9//3//f/9//3//f/9//3//f3NOIQTnHL13/3+9d/9/e2+UUkIIAAAhBAghnHP/f957/3//f/9//3//f/9/3ntrLcYYKSW9d/9//3/ee/9//3//f957/3//f/9//3//f/9//3//f/9//3//f957c06EEN57/3//f/9//3/ee4wxhBDnHFpr3nvee/9/3nvWWgghQgjee/9//39zTucc1lree/9//3//f/9/3nv3Xlpr3nv/f/9//3//f/9//3//f/9//3//f/9/3nv/f7VWKSWlFMYYGGP/f/9//3//f/9//3+tNYQQSimlFKUUOWf/f/9//3//f845xhhjDIwxvXf/f/9/c05CCCEEAADOOd57/3//f957/3//f713c05jDGMMGGP/f/9//3//f/9//3//f957/3/ee/9//3//f/9/nHP/f/9/3nvee/9/nHOEEGMMSikpJSkl5xwhBCEEAADvPf9/3nv/f/9//3//fxBCxhghBEIIc07OOeccjDGtNWstKSVKKQghCCHnHCEEGGP/f/9/3nv/f/9//3//f/9//3//f/9//3//f/9//3//f/9//3//f/9//3//f/9//3//f/9//3//f/9//3//f/9//3//f/9//38AAP9//3//f/9//3//f/9//3//f/9//3//f/9//3//f/9//3//f/9//3//f/9//3//f/9//3/ee/9/GGOlFAAAOWfee/9//3+9d/9/UkpKKWMMAABSSpxz/3//f/9//3//f/9//3//fzFGYwxjDO89nHPee/9//3//f/9//3//f/9/3nv/f/9//3/ee/9//3//f/9/vXfOOYQQe2//f/9//3/ee/9/vXdzTjFGnHPee957vXf/f957Wmu1Vv9/3nvee6015xwpJZxz3nu9d/9/3nv/f/9/3nv/f/9//3//f/9//3//f/9//3//f/9//3+9d/9/WmtKKUoppRQpJXtv/3+9d/9//3//f1pr5xznHEopxhitNZxz/3/ee/9/e2+lFOccIQQQQv9/3nu9d1JKhBDnHBhj/3//f/9//3//f/9//3/ee3NOc057b7133nv/f/9//3//f/9//3//f957/3/ee/9/vXf/f5xz/3//f/9/vXfeezFGxhgAAMYYKSVKKRBC7z3GGJRS/3/ee/9//3/ee/9/e29rLcYYxhghBKUUSinnHMYYKSXOOTFGCCGlFCklhBDvPb13/3//f/9//3//f/9//3//f/9//3//f/9//3//f/9//3//f/9//3//f/9//3//f/9//3//f/9//3//f/9//3//f/9//3//fwAA/3//f/9//3//f/9//3//f/9//3//f/9//3//f/9//3//f/9//3//f/9//3//f/9//3//f/9//3//f+89YwwIIXtvvXf/f/9/vXf/f/9/1lrGGAAAKSWcc/9//3//f/9//3//f/9/OWcIIWMM5xz/f713/3//f957/3/ee957/3//f/9//3//f957/3//f957/3/ee845hBBaa/9/vXf/f/9/3nv/f/9//3+cc/9//3//f/9/3nv/f/9/vXfee1JKhBApJecczjn/f/9//3/ee/9//3//f/9//3/ee/9//3//f/9//3//f/9/vXfee/9//3//f+895xxrLSEErTXee/9/vXf/f/9//3/vPcYY5xxKKQAAtVb/f713vXf/fwgh5xzGGGMMOWf/f/9//397b/9//3//f957/3//f/9//3//f/9//3//f957/3//f/9//3//f/9//3//f/9/e2//f/9//3//f957/3//f/9//3//f957/3//f0opIQQhBCEE/3//f/9//3/ee/9//3//f/9//3//f/dehBClFGstpRTGGCklay3nHCEEIQSEECkljDHOOWMMMUa9d/9//3//f/9//3//f/9//3//f/9//3//f/9//3//f/9//3//f/9//3//f/9//3//f/9//3//f/9//3//f/9//3//f/9/AAD/f/9//3//f/9//3//f/9//3//f/9/3nsYY5RSWmv/f/9//3//f/9//3//f/9//3/ee/9//3//f/9/nHMIIUIIzjn/f/9/3nv/f/9/3nvee1JKxhhCCKUU9169d/9//3/ee/9//3+9d2stYwyEEHtv/3//f/9//3//f/9//3//f/9//3//f/9/3nv/f957/3+9d/9/KSVKKb13/3//f/9//3//f/9//3//f/9//3//f/9//3//f/9//3//fxhjKSWEEKUUSimEEBhj/3//f/9/vXf/f/9//3//f/9//3//f/9//3//f/9//3//f/9//3//f/9/OWdrLeccay1jDNZa/3//f/9/3nv/f7VWxhgpJWstxhjGGJxz/3//f/9/tValFOcc5xyEEDln/3/ee/9/3nvee/9//3//f/9//3//f/9//3//f/9//3//f/9//3//f/9//3//f/9//3//f/9//3//f/9//3//f/9//3//f/9//3//f/9/nHPWWs45EEJ7b/9/3nv/f/9//3//f/9//3//f/9//3+tNWMMCCHnHMYYxhgpJeccUkqUUmMMYwwIIYwxKSWEEPde/3//f/9//3//f/9//3//f/9//3//f/9//3//f/9//3//f/9//3//f/9//3//f/9//3//f/9//3//f/9//3//f/9//38AAP9//3//f/9//3//f/9//3//f/9//385Z0opAAClFMYYSilaa/9//3//f/9//3//f/9//3//f/9//3//f713IQRjDBhj/3/ee/9//3/ee/9//397b601IQQhBO89/3//f/9//3//f/9/3nvWWu89nHP/f/9//3//f/9//3//f/9//3//f/9//3//f/9//3/ee/9/UkpjDO89/3//f/9//3//f/9//3//f/9//3//f/9//3//f/9//3//f/9//3+9d1prrTVKKaUU5xznHPdenHP/f/9//3//f/9//3//f/9//3//f/9//3//f/9//3//f/9//3/eexBCpRTvPe89hBCUUv9//3//f/9/3nvOOUIICCFKKYQQjDH/f/9//3//fzFGKSXnHGMMSin/f/9//3//f713/3//f/9//3//f/9//3//f/9//3//f/9//3//f/9//3//f/9//3//f/9//3//f/9//3//f/9//3//f/9//3//f/9//3//f/9//3//f/9//3/ee/9//3//f/9//3//f/9//3//f957SikIIaUU5xwIISklKSU5Z/9/WmvOOUII5xytNUopzjn/f/9//3//f/9//3//f/9//3//f/9//3//f/9//3//f/9//3//f/9//3//f/9//3//f/9//3//f/9//3//f/9//3//fwAA/3//f/9//3//f/9//3//f/9//3//f5xzrTVjDIQQQggAAKUUSik5Z713/3//f/9/vXf/f/9//3//f/9//39rLQAAKSXee/9//3//f/9//39aa9573nsQQkIIYwxjDDlnvXf/f/9//3//f/9/3nv/f/9//3//f/9//3//f/9//3//f/9//3//f/9/nHP/f9573ntjDKUU1lr/f/9//3//f957/3//f/9//3//f/9//3//f/9//3//f/9//3//f/9//3/WWkopEEKEECEE917ee957/3//f/9//3//f/9//3//f/9//3//f/9//3//f/9//3//f/9/tVaEEFpr1lpCCGst3nv/f/9/vXf/f9Za5xznHK01xhilFFpr/3+9d/9/OWelFAghSikhBFJKnHP/f/9//3//f/9//3//f/9//3//f/9//3//f/9//3//f/9//3//f/9//3//f/9//3//f/9//3//f/9//3//f/9//3//f/9//3//f/9//3/ee/9//3//f/9//3/ee/9//3//f957/397b/de3nt7b2MMUkrnHCkl5xxKKSkl917/f3tvSikhBCklEELGGLVW/3//f713/3//f/9//3//f/9//3//f/9//3//f/9//3//f/9//3//f/9//3//f/9//3//f/9//3//f/9//3//f/9/AAD/f/9//3//f/9//3//f/9//3//f/9//39aa+89xhgAACEEYwwhBKUU7z17b/9//3//f/9//3//f/9/3nv/f3tvKSUhBK01/3//f/9/3nvee/9//3//f/9/WmtKKUIIIQSMMVpr/3//f/9/vXf/f/9//3//f/9//3//f/9//3//f/9//3//f/9//3//f/9/nHOlFAAAMUb/f/9//3//f/9//3//f/9//3//f/9//3//f/9//3//f/9//3//f/9//3//f1prxhhKKa01rTWcc9573nv/f/9//3//f/9//3//f/9//3//f/9//3//f/9//3//f957/3/ee601jDGEEAAAYwzOOb13/3//f/9//3/WWsYYlFJaa+ccay3ee/9//3//f4wxpRQxRq01YwwpJb13/3+9d/9//3//f/9//3//f/9//3//f/9//3//f/9//3//f/9//3//f/9//3//f/9//3//f/9//3//f/9//3//f/9//3//f/9//3//f/9//3//f/9//3//f/9/3nv/f/9//3//f1JKrTW9d957jDGUUmstSilrLUopxhgpJd57/3+cc+89IQTnHKUUQgi1Vv9//3/ee/9/3nv/f/9//3//f/9//3//f/9//3//f/9//3//f/9//3//f/9//3//f/9//3//f/9//3//f/9//38AAP9//3//f/9//3//f/9//3//f/9/3nv/f/9/vXcYY1JKzjnnHAAAAAAhBAghSinWWv9//3//f957/3//f/9//39zTmMMYwx7b/9//3//f/9/3nvee957/3//f5xzUkohBAAACCFzTr13/3+9d/9//3//f/9//3//f/9//3//f/9//3//f/9//3//f713vXetNSEE5xy9d/9//3//f/9//3//f/9//3//f/9//3//f/9//3//f/9//3//f/9//3//f/9/vXcIIYwxjDHnHLVW/3/ee/9//3//f/9//3//f/9//3//f/9//3//f/9/3nv/f/9//3//f/9/tVYpJWMMYwwhBGMMc07/f/9//3//f5xzIQQpJTFGCCFCCDln/3/ee957GGNjDGstay1CCCEE1lr/f/9//3//f/9//3//f/9//3//f/9//3//f/9//3//f/9//3//f/9//3//f/9//3//f/9//3//f/9//3//f/9//3//f/9//3//f/9//3//f/9//3/ee/9//3//f/9/vXfee/9/nHOcc/9//397bwghSilKKYwxMUalFIQQGGP/f/9/3ntKKYQQSinGGOccOWf/f/9//3//f/9//3//f/9//3//f/9//3//f/9//3//f/9//3//f/9//3//f/9//3//f/9//3//f/9//3//fwAA/3//f/9//3//f/9//3//f/9//3//f/9//3//f/9//3//f/9//39SSmMMIQRjDCEECCF7b/9/3nv/f713/3//f/9/QgghBO893nv/f/9//3//f/9//3/ee/9/3nv/f3tvjDEhBAAAxhg5Z7133nvee/9//3//f/9//3//f/9//3//f/9//3//f/9/WmshBCEEQgjee7133nv/f957/3//f/9//3//f/9//3//f/9//3//f/9//3//f/9//3//f/9//3+9d7VWIQSMMeccay17b/9//3//f/9//3//f/9//3//f/9//3//f/9//3/ee/9//3//f/9//3+9dwAASikxRq01IQSlFJxz/3//f957/3/3XiEEAABrLQghrTW9d957/3/eezFGhBCtNTlnay0AABBC/3//f/9//3//f/9//3//f/9//3//f/9//3//f/9//3//f/9//3//f/9//3//f/9//3//f/9//3//f/9//3//f957/3//f/9//3//f/9//3//f/9//3//f957/3//f/9/3nv/f957/3//f/9/c06EEEopSikIIa015xyMMZxz/3//f713SimEEAghhBBKKZxz/3//f/9//3//f/9//3//f/9//3//f/9//3//f/9//3//f/9//3//f/9//3//f/9//3//f/9//3//f/9/AAD/f/9//3//f/9//3//f/9//3//f/9//3//f/9//3//f/9//3//f7131loIIYQQQggAAEIIKSUYY5xz/3/ee957/39zTsYYYwy1Vv9/vXf/f/9/3nv/f5xz/3//f/9//3+9d1JKCCFjDAAAhBDvPVpr/3//f/9/3nv/f/9/3nv/f/9/3nveezlnzjljDGMMEEL/f/9//3//f/9//3//f/9//3//f/9//3//f/9//3//f/9//3//f/9//3//f/9//3//f/9/OWfGGEoprTVKKbVW3nv/f/9//3//f/9//3//f/9//3//f/9//3//f/9//3//f/9//3//f957zjnnHHNOnHPGGCEEMUZ7b/9/vXf/f5xz5xxCCK01hBAhBLVW/3//f/9/nHOlFOccnHNaa4QQAAD3Xv9/vXf/f/9/vXf/f/9//3//f/9//3//f/9//3//f/9//3//f/9//3//f/9//3//f/9//3//f/9//3//f/9//3//f/9//3//f/9//3//f/9//3//f/9//3//f/9//3//f/9//3//f/9//3//f4wxhBDnHMYYSinnHIQQGGO9d9573nt7b8YYYwznHGMM7z29d/9/3nv/f/9//3//f/9//3//f/9//3//f/9//3//f/9//3//f/9//3//f/9//3//f/9//3//f/9//38AAP9//3//f/9//3//f/9//3//f/9//3//f/9//3//f/9//3//f/9//3//f713e2/WWhBCAAAhBCEEhBDOORhj/3/ee/9/915jDCEEtVb/f/9//3//f713/3//f/9/3nvee/9//3//fzlnSikAAEIIYwzGGIwx1loxRuccMUb/f/9//39aawghhBBCCOccGGPee/9/3nv/f/9//3//f/9//3//f/9//3//f/9//3//f/9//3//f/9//3//f/9//3//f/9//3+9d1JKCCFrLUophBDee/9//3//f/9//3//f/9//3//f/9//3//f/9//3//f/9//3//f/9//385Zwgh5xxaa5xzzjkhBFpr/3//f9573nsQQsYYKSVKKSEEKSX/f/9//3+9d4wxYwwIId57GGNCCIQQ917/f/9//3//f/9//3//f/9//3//f/9//3//f/9//3//f/9//3//f/9//3//f/9//3//f/9//3//f/9//3//f/9//3//f/9//3//f/9//3//f/9//3//f/9//3//f/9//3//f/9//3//f/9/GGNrLUopxhilFMYYKSWEEHtve2//f/9/WmtrLaUU5xxCCIwx3nu9d/9//3//f/9//3//f/9//3//f/9//3//f/9//3//f/9//3//f/9//3//f/9//3//f/9//3//fwAA/3//f/9//3//f/9//3//f/9//3//f/9//3//f/9//3//f/9//3//f/9/3nvee/9/3nvWWiklIQQAAGMMhBA5Z713/3+9d4wxCCHnHBhj3nvee/9//3/ee713/3//f957/3//f/9/3nu9d/dejDHGGMYYIQRjDMYYAABjDEoppRSlFMYYAABCCO89Wmv/f/9//3//f/9//3//f/9//3//f/9//3//f/9//3//f/9//3//f/9//3//f/9//3//f/9//3//f/9/WmvnHLVWUkqlFDln/3//f/9//3//f/9//3//f/9//3//f/9//3//f/9//3//f/9//3//f957rTUAAO89/3+1ViEEay3/f/9//3//f1pr5xznHDFGMUalFHtv3nv/f713GGOEEKUUzjmcc7VWYwwIIb13/3//f/9//3//f/9//3//f/9//3//f/9//3//f/9//3//f/9//3//f/9//3//f/9//3//f/9//3//f/9//3//f/9//3//f/9//3//f/9//3//f/9//3//f/9//3//f/9//3//f/9//3/ee1JKpRQpJQghpRSEEEIIEEL/f/9/3nv/f957pRSlFAghQgiUUv9//3//f/9//3//f/9//3//f/9//3//f/9//3//f/9//3//f/9//3//f/9//3//f/9//3//f/9/AAD/f/9//3//f/9//3//f/9//3//f/9//3//f/9//3//f/9//3//f/9//3//f/9//3/ee/9//39aa+89YwwAAEIIay33Xt57MUZrLUIIpRRzTv9//3//f957/3//f/9//3//f/9//3//f/9/3nv/f957MUaMMUopxhilFGMMQgiEEMYYCCGtNZxz/3//f9573nv/f/9//3//f/9//3//f/9//3//f/9//3//f/9//3//f/9//3//f/9//3//f/9//3//f/9//385ZyEErTXvPUopMUbee/9//3//f/9//3//f/9//3//f/9//3//f/9//3//f/9//3//f/9/vXc5Z2MMYwzWWrVWKSVCCJRS/3/ee/9//385Z2MMc04YY8YY7z3/f/9//3//f5RSpRQIIb13/3/OOQAAc07/f/9//3/ee/9//3//f/9//3//f/9//3//f/9//3//f/9//3//f/9//3//f/9//3//f/9//3//f/9//3//f/9//3//f/9//3//f/9//3//f/9//3//f/9//3//f/9//3//f/9//3//f/9/e2+EEAgh916UUkIICCHnHHtv/3//f957/3/3XoQQhBAIIWstvXf/f/9//3//f/9//3//f/9//3//f/9//3//f/9//3//f/9//3//f/9//3//f/9//3//f/9//38AAP9//3//f/9//3//f/9//3//f/9//3//f/9//3//f/9//3//f/9//3//f/9/3nv/f/9//3/ee/9/vXfWWnNOYwxCCGMMSikIIQghxhgAAAgh917ee/9//3//f/9/3nv/f/9//3//f957vXfee713/3/ee/9/vXdaa9Za1lqUUvdeOWe9d/9//3/ee/9//3//f/9//3//f/9//3//f/9//3//f/9//3//f/9//3//f/9//3//f/9//3//f/9/3nv/f/9//3//f957ay2EEMYYSinGGFpr/3//f/9//3//f/9//3//f/9//3//f/9//3//f/9//3//f/9/3nu9d713ay0AAEopxhgIIWMMay2cc/9//3//f/9/QgjGGCkl5xzGGBhj/3//f/9/3nshBCEEc07/f/depRQpJdZa/3//f/9//3//f/9//3//f/9//3//f/9//3//f/9//3//f/9//3//f/9//3//f/9//3//f/9//3//f/9//3//f/9//3//f/9//3//f/9//3//f/9//3//f/9//3//f/9//3//f/9//3//f+89pRSUUr13SinnHIQQUkree/9/3nv/f/9/1lqlFCklxhhzTr13/3//f/9//3//f/9//3//f/9//3//f/9//3//f/9//3//f/9//3//f/9//3//f/9//3//fwAA/3//f/9//3//f/9//3//f/9//3//f/9//3//f/9//3//f/9//3/ee/9//3//f/9//3/ee957/3//f/9//3+9d4wxIQRjDMYYCCEIIYwxhBAAABhj/3+9d957/3//f/9//3//f957/3//f957/3//f/9//3//f/9/3nv/f/9//3/ee/9//3//f/9//3//f957/3//f/9//3//f/9//3//f/9//3//f/9//3//f/9//3//f/9//3//f/9//3//f/9//3/ee/9/3nsYYwghlFJ7b845tVa9d/9//3//f/9//3//f/9//3//f/9//3//f/9//3//f/9//3//f957/39SSoQQhBAIIRBCpRQAABBCvXf/f/9//3/WWmMMrTUxRmMMrTWcc/9//3//fzlnpRQhBHNO/38xRiEECCG9d/9//3//f/9//3//f/9//3//f/9//3//f/9//3//f/9//3//f/9//3//f/9//3//f/9//3//f/9//3//f/9//3//f/9//3//f/9//3//f/9//3//f/9//3//f/9//3//f/9//3//f/9//3+EEEIIMUYYY6UU5xwAAJxz/3//f3tv/3//f1prIQQIIQAAGGO9d/9//3//f/9//3//f/9//3//f/9//3//f/9//3//f/9//3//f/9//3//f/9//3//f/9/AAD/f/9//3//f/9//3//f/9//3//f/9//3//f/9//3//f/9//3//f/9//3//f/9//3//f/9//3//f/9//3//f/9/3nu1VkophBClFMYYay1KKUIIjDFaa713/3//f957/3//f957/3//f/9//3//f/9//3//f/9//3//f/9//3//f/9//3//f/9//3//f/9//3//f/9//3//f/9//3//f/9//3//f/9//3//f/9//3//f/9//3//f/9//3//f/9//3//f/9//3//f1pray3vPd57ay0hBL13/3//f/9/3nv/f/9//3//f/9//3//f/9//3//f/9//3//f/9/vXf/f3tvay1jDKUUc05zTgAASin/f/9//3//f3tvCCEQQlprxhhCCL133nvee/9/nHOtNWMMYwzee/9/CCEhBLVW3nv/f/9//3//f/9//3//f/9//3//f/9//3//f/9//3//f/9//3//f/9//3//f/9//3//f/9//3//f/9//3//f/9//3//f/9//3//f/9//3//f/9//3//f/9//3//f/9//3//f/9//3/ee+89QgjOOZxzhBClFGMMEEK9d5xz/3/ee/9//38YY6UUQgjGGBhj/3/ee/9//3//f/9//3//f/9//3//f/9//3//f/9//3//f/9//3//f/9//3//f/9//38AAP9//3//f/9//3//f/9//3//f/9//3//f/9//3//f/9//3//f/9//3//f/9//3//f/9//3//f/9//3//f/9//3//f/9//3+1VmstQgghBGMMCCGEEAghOWf/f957/3//f/9//3//f/9//3//f/9//3//f/9//3//f/9//3//f/9//3//f/9//3//f/9//3//f/9//3//f/9//3//f/9//3//f/9//3//f/9//3//f/9//3//f/9//3//f/9//3//f/9//3//f957/3+1Vgghay3GGEII1lr/f/9//3//f/9//3//f/9//3//f/9//3//f/9//3//f/9//3//f/9//38YY2MMpRTnHFprAABjDFpr/3//f/9//3+1VuccjDFrLecclFL/f957/3//f3tvQgiEEBBC/385ZwghhBA5Z/9//3//f/9//3//f/9//3//f/9//3//f/9//3//f/9//3//f/9//3//f/9//3//f/9//3//f/9//3//f/9//3//f/9//3//f/9//3//f/9//3//f/9//3//f/9//3//f/9//3//f/9//38IIaUU3nt7b0ophBBCCM45/3//f/9//3//f/9/1lqEEEIIxhicc3tv3nvee/9//3//f/9//3//f/9//3//f/9//3//f/9//3//f/9//3//f/9//3//fwAA/3//f/9//3//f/9//3//f/9//3//f/9//3//f/9//3//f/9//3//f/9//3//f/9//3//f/9//3//f/9//3//f9573nv/f/9/vXdzTq015xxCCEIIQgjGGHtv/3//f/9//3//f/9//3//f/9//3//f/9//3//f/9//3//f/9//3//f/9//3//f/9//3//f/9//3//f/9//3//f/9//3//f/9//3//f/9//3//f/9//3//f/9//3//f/9//3//f/9//3//f/9//3//f9ZaQgilFBhjrTUQQv9//3//f/9//3//f/9//3//f/9//3//f/9//3//f/9//3//f/9//3//f957ay2EEOcce29rLSEEKSVaa/9/3nv/fzlnxhhCCK01rTWtNf9//3+9d/9/vXeMMQAAxhj3Xv9/1lohBMYY3nv/f/9//3//f/9//3//f/9//3//f/9//3//f/9//3//f/9//3//f/9//3//f/9//3//f/9//3//f/9//3//f/9//3//f/9//3//f/9//3//f/9//3//f/9//3//f/9//3//f/9//3//f+89AAAxRv9/GGOlFMYYpRR7b/9/3nv/f957/3/eexhjIQQAABBC/3/ee957/3//f/9//3//f/9//3//f/9//3//f/9//3//f/9//3//f/9//3//f/9/AAD/f/9//3//f/9//3//f/9//3//f/9//3//f/9//3//f/9//3//f/9//3//f/9//3//f/9//3//f/9//3//f957/3//f/9/3nv/f/9//39aa+89QgghBCEEYwyUUv9/3nvee/9//3//f/9//3//f/9//3//f/9//3//f/9//3//f/9//3//f/9//3//f/9//3//f/9//3//f/9//3//f/9//3//f/9//3//f/9//3//f/9//3//f/9//3//f/9//3//f/9//3//f/9/vXdrLWMMlFIQQq01/3//f/9//3//f/9//3//f/9//3//f/9//3//f/9//3//f/9//3//f/9//39aa6UUKSVSSv9/zjkhBK013nv/f/9/3nu1VmMMhBCtNaUUlFL/f/9/vXfee3tvSikAACklvXf/fyklAAC1Vv9//3//f/9//3//f/9//3//f/9//3//f/9//3//f/9//3//f/9//3//f/9//3//f/9//3//f/9//3//f/9//3//f/9//3//f/9//3//f/9//3//f/9//3//f/9//3//f/9//3//f/9/916lFGMMUkr/f713IQQAAFJKvXf/f/9//3/ee/9//3+1VoQQYwxSSt573nv/f/9//3//f/9//3//f/9//3//f/9//3//f/9//3//f/9//3//f/9//38AAP9//3//f/9//3//f/9//3//f/9//3//f/9//3//f/9//3//f/9//3//f/9//3//f/9//3//f/9//3//f/9//3//f/9//3//f957/3/ee/9/3nuUUuccQgghBGMMEELee/9//3//f/9//3//f/9//3//f/9//3//f/9//3//f/9//3//f/9//3//f/9//3//f/9//3//f/9//3//f/9//3//f/9//3//f/9//3//f/9//3//f/9//3//f/9//3//f/9//3//f957/3//f7VWQgilFIwxKSW1Vv9//3//f/9//3//f/9//3//f/9//3//f/9//3//f/9//3//f/9//3//f/9/7z1CCEII3nt7b0opKSW9d/9/3nvee957zjmlFCklSilrLb13/3+cc957/397b4QQIQTOOTlnlFKEEAghOWf/f/9//3//f/9//3//f/9//3//f/9//3//f/9//3//f/9//3//f/9//3//f/9//3//f/9//3//f/9//3//f/9//3//f/9//3//f/9//3//f/9//3//f/9//3//f/9//3//f5xz/3+cc1JKIQTGGN57/38QQoQQhBB7b/9//3//f/9//3//f5xzjDEAAEIIc07ee/9//3//f/9//3//f/9//3//f/9//3//f/9//3//f/9//3//f/9//3//fwAA/3//f/9//3//f/9//3//f/9//3//f/9//3//f/9//3//f/9//3//f/9//3//f/9//3//f/9//3//f/9//3//f/9//3//f957/3//f/9//3//f/9//39aa4QQYwwAAMYY917/f/9//3//f/9//3//f/9//3//f/9//3//f/9//3//f/9//3//f/9//3//f/9//3//f/9//3//f/9//3//f/9//3//f/9//3//f/9//3//f/9//3//f/9//3//f/9//3//f/9//3//f957vXfnHAghjDFKKa01/3//f/9//3//f/9//3//f/9//3//f/9//3//f/9//3//f/9/3nv/f/9//3/3XiEEKSX/f/9/KSWlFNZa/3+cc/9//3//f+89xhjvPWMM1lree/9/3nv/f/9/EEJjDEIIc07/fxBCYwwQQv9//3//f/9//3//f/9//3//f/9//3//f/9//3//f/9//3//f/9//3//f/9//3//f/9//3//f/9//3//f/9//3//f/9//3//f/9//3//f/9//3//f/9//3//f/9//3//f/9//3/ee/9/vXdjDGMMWmv/f9577z2EEAAAvXf/f/9/vXf/f/9//3+9d8YYhBAhBBhj/3//f/9//3//f/9//3//f/9//3//f/9//3//f/9//3//f/9//3//f/9/AAD/f/9//3//f/9//3//f/9//3//f/9//3//f/9//3//f/9//3//f/9//3//f/9//3//f/9//3//f/9//3//f/9//3//f/9//3//f/9//3//f/9//3//f/9/nHOtNUIIIQTGGLVWWmv/f957/3//f957/3//f957/3//f/9//3//f/9//3//f/9//3//f/9//3//f/9//3//f/9//3//f/9//3//f/9//3//f/9//3//f/9//3//f/9//3//f/9//3//f/9//3//f/9/3nv/f3tvKSVrLYwxKSV7b/9/3nv/f/9//3//f/9//3//f/9//3//f/9//3//f/9//3//f/9//3//f957CCEhBLVWvXcpJeccUkr/f5xz/3//f/9/1lpCCGstxhiUUv9//3//f/9//3/3XiklIQRrLb13/39CCKUUe2//f/9//3//f/9//3//f/9//3//f/9//3//f/9//3//f/9//3//f/9//3//f/9//3//f/9//3//f/9//3//f/9//3//f/9//3//f/9//3//f/9//3//f/9//3//f/9//3/ee/9//3//fzFGYwy1Vv9//397b+ccYwwxRt57/3+9d/9//3/ee/9/1lqlFEIIjDFaa7133nv/f713/3//f/9//3//f/9//3//f/9//3//f/9//3//f/9//38AAP9//3//f/9//3//f/9//3//f/9//3//f/9//3//f/9//3//f/9//3//f/9//3//f/9//3//f/9//3//f/9//3//f/9//3//f/9//3//f/9//3//f/9//3//f957917GGAAAIQSlFBhj/3+9d/9//3/ee/9//3//f/9//3//f/9//3//f/9//3//f/9//3//f/9//3//f/9//3//f/9//3//f/9//3//f/9//3//f/9//3//f/9//3//f/9//3//f/9//3//f/9//3//f/9//39zTowxzjlKKRhj3nv/f/9//3//f/9//3//f/9//3//f/9//3//f/9//3//f/9//3//f/9//39aa4wxIQS1VntvKSXvPf9//3//f/9//3/ee+895xwIIYwxvXf/f/9//3//f/9/GGOlFEIIUkr/f601AACMMXtv/3//f/9//3//f/9//3//f/9//3//f/9//3//f/9//3//f/9//3//f/9//3//f/9//3//f/9//3//f/9//3//f/9//3//f/9//3//f/9//3//f/9//3//f/9//3//f/9//3//f/9/OWcIIc453nv/f/9/lFIhBAghOWf/f/9//3//f/9//3/ee7VW5xxCCAgh/3/ee/9//3//f/9//3//f/9//3//f/9//3//f/9//3//f/9//3//fwAA/3//f/9//3//f/9//3//f/9//3//f/9//3//f/9//3//f/9//3//f/9//3//f/9//3//f/9//3//f/9//3//f/9//3//f/9//3//f/9//3//f/9//3//f/9/3nveezlnSimEEEIIpRRzTpxz3nv/f/9//3/ee/9//3//f/9//3//f/9//3//f/9//3//f/9//3//f/9//3//f/9//3//f/9//3//f/9//3//f/9//3//f/9//3//f/9//3//f/9//3//f/9//3//f/9/vXf/f9ZaCCGtNYwxUkr/f/9//3//f/9//3//f/9//3//f/9//3//f/9//3//f/9//3//f/9//3//f/9/1lohBOccEELnHEopWmv/f957/3//f957915CCGstpRTvPf9//3//f/9/3nv/f5RSAADGGL13OWfnHGMMUkr/f957/3//f/9//3//f/9//3//f/9//3//f/9//3//f/9//3//f/9//3//f/9//3//f/9//3//f/9//3//f/9//3//f/9//3//f/9//3//f/9//3//f/9//3//f/9//3//f957/39aa4wxjDG9d957/3+cc0opIQSMMRhj/3//f/9//3//f/9/3nvvPUIIhBAQQr13/3//f713/3//f/9//3//f/9//3//f/9//3//f/9//3//f/9/AAD/f/9//3//f/9//3//f/9//3//f/9//3//f/9//3//f/9//3//f/9//3//f/9//3//f/9//3//f/9//3//f/9//3//f/9//3//f/9//3//f/9//3//f/9//3//f957/3//f7VW5xwhBAAAIQStNVpr3nv/f/9/3nvee/9//3//f/9//3//f/9//3//f/9//3//f/9//3//f/9//3//f/9//3//f/9//3//f/9//3//f/9//3//f/9//3//f/9//3//f/9//3//f/9//3+9d/9/e2/GGGstjDGtNf9//3//f/9//3//f/9//3//f/9//3//f/9//3//f/9//3//f/9//3//f/9/3nveezFGIQSEECklCCEYY/9//3//f/9//3//f4wx5xxKKSEEe2//f/9//3//f/9/vXdKKQAAEELee7VWIQQIIZxz/3//f/9//3//f/9//3//f/9//3//f/9//3//f/9//3//f/9//3//f/9//3//f/9//3//f/9//3//f/9//3//f/9//3//f/9//3//f/9//3//f/9//3//f/9//3//f/9//3//f957MUalFFJK3nv/f/9/nHPGGAAAzjn/f/9//3//f/9//3//f5xzay3nHEIIEEKcc/9//3//f/9//3//f/9//3//f/9//3//f/9//3//f/9//38AAP9//3//f/9//3//f/9//3//f/9//3//f/9//3//f/9//3//f/9//3//f/9//3//f/9//3//f/9//3//f/9//3//f/9//3//f/9//3//f/9//3//f/9//3//f/9//3//f713/3/3XgghIQSlFGMMCCFKKZRSvXf/f957/3//f/9//3//f/9//3//f/9//3//f/9//3//f/9//3//f/9//3//f/9//3//f/9//3//f/9//3//f/9//3//f/9//3//f/9//3//f/9//3//f/9//3/ee1JKCCEIIWst/3+9d/9//3//f/9//3//f/9//3//f/9//3//f/9//3//f/9//3//f/9//3//f/9/WmspJaUUKSVrLRBC/3//f/9/vXf/f/9/OWdjDGsthBCUUt57/3/ee/9//3+9dzlnhBAhBJRSWmspJaUUtVb/f/9//3//f/9//3//f/9//3//f/9//3//f/9//3//f/9//3//f/9//3//f/9//3//f/9//3//f/9//3//f/9//3//f/9//3//f/9//3//f/9//3//f/9//3//f957/3//f/9//385Z4QQjDHee/9/3nv/f1JKQgilFNZa/3//f/9//3/ee/9//385Z4QQxhiEEFpr/3/ee/9//3//f/9//3//f/9//3//f/9//3//f/9//3//fwAA/3//f/9//3//f/9//3//f/9//3//f/9//3//f/9//3//f/9//3//f/9//3//f/9//3//f/9//3//f/9//3//f/9//3//f/9//3//f/9//3//f/9//3//f/9//3/ee957/3/ee957vXcIIQAAQgjnHIQQQghrLTln/3//f/9//3//f/9//3//f/9//3//f/9//3//f/9//3//f/9//3//f/9//3//f/9//3//f/9//3//f/9//3//f/9//3//f/9//3//f/9//3//f957/3//f957/3/nHEIIrTX/f/9//3//f/9//3//f/9//3//f/9//3//f/9//3//f/9//3//f/9//3/ee/9//3//f5xzAAClFGstpRT/f/9//3//f7133nvee1JKYwzGGIQQ1lr/f/9//3//f957/3+MMYQQCCH/fxhjjDHvPd57/3//f/9//3//f/9//3//f/9//3//f/9//3//f/9//3//f/9//3//f/9//3//f/9//3//f/9//3//f/9//3//f/9//3//f/9//3//f/9//3//f/9//3//f/9/3nvee/9/3nv/f957jDEpJZxz3nv/f/9/3nuMMSEEhBC9d957/3//f/9//3//f/9/WmspJaUUpRT3Xv9//3//f/9//3//f/9//3//f/9//3//f/9//3//f/9/AAD/f/9//3//f/9//3//f/9//3//f/9//3//f/9//3//f/9//3//f/9//3//f/9//3//f/9//3//f/9//3//f/9//3//f/9//3//f/9//3//f/9//3//f/9//3//f/9//3//f/9//3/ee5xzEEJjDMYYCCHnHGMMIQTGGJRSGGPee/9/3nv/f/9//3//f957/3//f/9//3//f/9//3//f/9//3//f/9//3//f/9//3//f/9//3//f/9//3//f/9//3//f/9//3//f/9//3//f/9//3//f713e2+9d/9//3//f/9//3//f/9//3//f/9//3//f/9//3//f/9//3//f/9//3//f/9//3//f/9/vXdaa8YYYwwpJb13/3//f957/3//f/9/e28IISEExhgAADln/3//f/9/3nv/f5xzay0hBGsttVZSSiklOWf/f/9//3//f/9//3//f/9//3//f/9//3//f/9//3//f/9//3//f/9//3//f/9//3//f/9//3//f/9//3//f/9//3//f/9//3//f/9//3//f/9//3//f/9//3//f/9/3nv/f/9/nHMpJSEEnHPee/9//3//f3tv5xwhBM45vXf/f/9//3//f/9//3/eezFGhBBCCOccnHP/f957/3/ee/9//3//f/9//3//f/9//3//f/9//38AAP9//3//f/9//3//f/9//3//f/9//3//f/9//3//f/9//3//f/9//3//f/9//3//f/9//3//f/9//3//f/9//3//f/9//3//f/9//3//f/9//3//f/9//3//f/9//3//f/9//3//f/9//3//fzlnpRTnHKUUKSVrLaUUAACEEAghjDGtNVpr/3//f957/3//f/9/3nv/f/9//3//f/9//3//f/9//3//f/9//3//f/9//3//f/9//3//f/9//3//f/9//3//f/9//3//f/9//3//f/9//3/ee/9//3//f/9//3//f/9//3//f/9//3//f/9//3//f/9//3//f/9//3//f/9//3//f/9//3//f957WmvWWlpr/3//f/9//3//f/9//3//f5xzSimEEIQQOWf/f/9//3//f/9//3+9dwghAABKKeccKSUxRv9//3//f/9//3//f/9//3//f/9//3//f/9//3//f/9//3//f/9//3//f/9//3//f/9//3//f/9//3//f/9//3//f/9//3//f/9//3//f/9//3//f/9//3//f/9//3//f/9//3//f1JKQggYY/9//3//f/9//38xRgAAYwwIId57/3/ee/9//3//f/9/3ntrLQAACCFrLb13/3//f/9//3//f/9//3//f/9//3//f/9//3//fwAA/3//f/9//3//f/9//3//f/9//3//f/9//3//f/9//3//f/9//3//f/9//3//f/9//3//f/9//3//f/9//3//f/9//3//f/9//3//f/9//3//f/9//3//f/9//3//f/9//3//f/9//3/ee/9//3/WWkIIhBAxRpxz1lqMMQghxhhjDCEEpRQIIdZa3nvee/9//3//f/9//3//f/9//3//f/9//3//f/9//3//f/9//3//f/9//3//f/9//3//f/9//3//f/9//3//f/9//3//f/9//3//f/9//3//f/9//3//f/9//3//f/9//3//f/9//3//f/9//3//f/9//3//f/9//3//f/9//3//f/9//3//f/9//3//f957/3/ee/9//3//f/9//39aa3NOtVbee/9//3//f/9/3nv/f/9/7z0hBIQQYwzGGEIItVb/f/9//3//f/9//3//f/9//3//f/9//3//f/9//3//f/9//3//f/9//3//f/9//3//f/9//3//f/9//3//f/9//3//f/9//3//f/9//3//f/9//3//f/9//3//f9ZaWmv/f/9/OWdKKa01/3//f957/3//f3tvzjlCCCEElFL/f713/3/ee/9/3nv/f9ZahBBjDCklMUb/f/9//3//f/9//3//f/9//3//f/9//3//f/9/AAD/f/9//3//f/9//3//f/9//3//f/9//3//f/9//3//f/9//3//f/9//3//f/9//3//f/9//3//f/9//3//f/9//3//f/9//3//f/9//3//f/9//3//f/9//3//f/9//3//f/9/3nv/f/9//3//f/9/WmvGGAAAay2UUhBCKSVCCGMMhBBCCCEEQggAAEIIay1SSlJKGGP/f/9//3//f/9//3//f/9//3//f/9//3//f/9//3//f/9//3//f/9//3//f/9//3//f/9//3//f/9//3//f/9//3//f/9//3//f/9//3//f/9//3//f/9//3//f/9//3//f/9//3//f/9//3//f/9//3//f/9//3//f/9//3//f/9//3//f/9//3//f/9//3/ee/9//3//f/9/3nv/f/9//3//f/9//397bzFGYwwpJQghIQTnHP9//3//f/9//3//f/9//3//f/9//3//f/9//3//f/9//3//f/9//3//f/9//3//f/9//3//f/9//3//f/9//3//f/9//3//f/9//3//f/9//3//f/9//3//f5xzpRRCCLVW/397b+89ay29d/9/3nv/f957/397b0opAAAQQv9//3//f957/3//f/9//3/WWoQQay2lFJxz/3/ee/9//3//f/9//3//f/9//3//f/9//38AAP9//3//f/9//3//f/9//3//f/9//3//f/9//3//f/9//3//f/9//3//f/9//3//f/9//3//f/9//3//f/9//3//f/9//3//f/9//3//f/9//3//f/9//3//f/9//3//f/9//3//f9573nv/f957/3//f7VWCCGEEMYYSinnHGst1lpaa1JKjDGlFCEEIQRCCAAAIQTvPf9//3//f/9//3//f/9//3//f/9//3//f/9//3//f/9//3//f/9//3//f/9//3//f/9//3//f/9//3//f/9//3//f/9//3//f/9//3//f/9//3//f/9//3//f/9//3//f/9//3//f/9//3//f/9//3//f/9//3//f/9//3//f/9//3//f/9//3//f957/3//f/9//3//f/9/vXf/f/9//3//f/9//3/ee/9//3+UUq01YwwAAIwx/3//f/9//3//f/9//3//f/9//3//f/9//3//f/9//3//f/9//3//f/9//3//f/9//3//f/9//3//f/9//3//f/9//3//f/9//3//f/9//3//f/9//3//f/9//39zTqUUhBAQQhBCSimtNVpr3nv/f9573nv/f957tVatNTln/3//f/9/3nv/f/9//3/ee/9/jDHGGIQQEEJ7b/9//3//f/9//3//f/9//3//f/9//3//fwAA/3//f/9//3//f/9//3//f/9//3//f/9//3//f/9//3//f/9//3//f/9//3//f/9//3//f/9//3//f/9//3//f/9//3//f/9//3//f/9//3//f/9//3//f/9//3//f/9//3//f713/3//f/9//3//f/9//39aa845ay0pJZRS3nv/f957/3//f9573nt7b845IQSEELVW/3//f/9//3//f/9//3//f/9//3//f/9//3//f/9//3//f/9//3//f/9//3//f/9//3//f/9//3//f/9//3//f/9//3//f/9//3//f/9//3//f/9//3//f/9//3//f/9//3//f/9//3//f/9//3//f/9//3//f/9//3//f/9//3//f/9//3//f/9//3//f/9//3//f/9/3nu9d/9//3//f/9//3//f/9//3+cc/9/3nv/f957/3/ee/9//3//f/9//3//f/9//3//f/9//3//f/9//3//f/9//3//f/9//3//f/9//3//f/9//3//f/9//3//f/9//3//f/9//3//f/9//3//f/9//3//f/9//3+9d/9/e29KKQAAIQTnHCklEEL/f5xz/3//f/9/3nv/f/9//3+9d/9//3//f957/3//f/9//3/eewghay0hBBBC/3//f/9//3//f/9//3//f/9//3//f/9/AAD/f/9//3//f/9//3//f/9//3//f/9//3//f/9//3//f/9//3//f/9//3//f/9//3//f/9//3//f/9//3//f/9//3//f/9//3//f/9//3//f/9//3//f/9//3//f/9//3//f/9//3//f/9//3//f/9//3+9d1prrTUpJUoptVb/f957/3//f713/3//f/9//3/ee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5RSpRQhBCklpRRSSt57/3//f/9//3//f/9//3//f/9//3//f/9//3//f/9/3nv/f957EEKEEIwxpRRaa/9//3//f/9//3//f/9//3//f/9//38AAP9//3//f/9//3//f/9//3//f/9//3//f/9//3//f/9//3//f/9//3//f/9//3//f/9//3//f/9//3//f/9//3//f/9//3//f/9//3//f/9//3//f/9//3//f/9//3//f/9//3//f/9//3//f/9//3//f5xzSilKKSEEpRQIIfde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1JKKSVCCBBC/3//f/9//3//f/9//3//f/9//3//f/9//3//f/9//3//f/9//3+cc5RSAABCCGstnHP/f/9//3//f/9//3//f/9//3//fwAA/3//f/9//3//f/9//3//f/9//3//f/9//3//f/9//3//f/9//3//f/9//3//f/9//3//f/9//3//f/9//3//f/9//3//f/9//3//f/9//3//f/9//3//f/9//3//f/9//3//f/9//3//f/9//3//f713915jDOccYwyEEAAACCE5Z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/9//3//f/9/nHNaaxBCGGP/f/9//3//f/9//3//f/9//3//f/9//3//f/9//3//f/9//3//f/9/3nsQQkIIQgjvPd57/3//f/9//3//f/9/3nv/f/9/AAD/f/9//3//f/9//3//f/9//3//f/9//3//f/9//3//f/9//3//f/9//3//f/9//3//f/9//3//f/9//3//f/9//3//f/9//3//f/9//3//f/9//3//f/9//3//f/9//3//f/9//3//f/9//3//f/9//38xRsYYCCGUUr135xwAACkl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xzrTUpJUIIOWf/f/9//3//f/9//3//f/9//38AAP9//3//f/9//3//f/9//3//f/9//3//f/9//3//f/9//3//f/9//3//f/9//3//f/9//3//f/9//3//f/9//3//f/9//3//f/9//3//f/9//3//f/9//3//f/9//3//f/9//3//f/9//3//f/9//3//fxBCay1zTlpr/3+UUsYYQgi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ee/9//3//f/9//3/ee/9//3//f/9//3//f/9//3//f/9//3//f/9//3//f/9//3//f/9//3//f/9/3ns5Z6UUpRTnHPde/3//f957/3//f/9//3//fwAA/3//f/9//3//f/9//3//f/9//3//f/9//3//f/9//3//f/9//3//f/9//3//f/9//3//f/9//3//f/9//3//f/9//3//f/9//3//f/9//3//f/9//3//f/9//3//f/9//3//f/9//3//f/9//3//f/9/UkrnHFJK/3+cc/9/tVYAAGst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713/3//f/9//3//f/9//3//f/9//3//f/9//3//f/9//3//f/9//3//f/9/3nv/f/9//3/ee/9/zjmlFGstjDGcc/9//3//f/9//3//f/9/AAD/f/9//3//f/9//3//f/9//3//f/9//3//f/9//3//f/9//3//f/9//3//f/9//3//f/9//3//f/9//3//f/9//3//f/9//3//f/9//3//f/9//3//f/9//3//f/9//3//f/9//3//f/9//3//f/9//397bykl5xw5Z/9//3+9d2stQghzTt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4wxpRSEEJRS3nvee/9//3/ee/9//38AAP9//3//f/9//3//f/9//3//f/9//3//f/9//3//f/9//3//f/9//3//f/9//3//f/9//3//f/9//3//f/9//3//f/9//3//f/9//3//f/9//3//f/9//3//f/9//3//f/9//3//f/9//3//f/9//3//f713EEJjDCklGGP/f/9/e28pJQghn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mspJYQQhBDOOd57/3+cc/9//3//fwAA/3//f/9//3//f/9//3//f/9//3//f/9//3//f/9//3//f/9//3//f/9//3//f/9//3//f/9//3//f/9//3//f/9//3//f/9//3//f/9//3//f/9//3//f/9//3//f/9//3//f/9//3//f/9//3//f/9//385ZwghAAApJTln/3/eezlnYwxrLd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NOxhhjDGMMOWf/f713/3//f/9/AAD/f/9//3//f/9//3//f/9//3//f/9//3//f/9//3//f/9//3//f/9//3//f/9//3//f/9//3//f/9//3//f/9//3//f/9//3//f/9//3//f/9//3//f/9//3//f/9//3//f/9//3//f/9//3//f/9//3//f/9/WmspJUIIYwx7b/9/nHPOOUIItV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713/3/ee/9/3nvOOYQQIQQQQv9//3//f/9//38AAP9//3//f/9//3//f/9//3//f/9//3//f/9//3//f/9//3//f/9//3//f/9//3//f/9//3//f/9//3//f/9//3//f/9//3//f/9//3//f/9//3//f/9//3//f/9//3//f/9//3//f/9//3//f/9//3//f/9//3//f/deCCEAAEopWmu1VkopSimU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v/f3tvlFLvPVpr/3/ee/9//3//fwAA/3//f/9//3//f/9//3//f/9//3//f/9//3//f/9//3//f/9//3//f/9//3//f/9//3//f/9//3//f/9//3//f/9//3//f/9//3//f/9//3//f/9//3//f/9//3//f/9//3//f/9//3//f/9//3//f/9//3/ee/9//397b6UUpRSEEGMMjDHOORhj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/9//3//f/9/AAD/f/9//3//f/9//3//f/9//3//f/9//3//f/9//3//f/9//3//f/9//3//f/9//3//f/9//3//f/9//3//f/9//3//f/9//3//f/9//3//f/9//3//f/9//3//f/9//3//f/9//3//f/9//3//f/9//3//f/9//3//f/9/lFIpJUII5xxKKSklKSV7b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NOpRSEEOccxhjGGPde/3/ee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e28xRiklQgiEEO89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397b713/3//f/9/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3nv/f/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EYAAAAUAAAACAAAAEdESUMDAAAAIgAAAAwAAAD/////IgAAAAwAAAD/////JQAAAAwAAAANAACAKAAAAAwAAAAEAAAAIgAAAAwAAAD/////IgAAAAwAAAD+////JwAAABgAAAAEAAAAAAAAAP///wAAAAAAJQAAAAwAAAAEAAAATAAAAGQAAAAAAAAAUAAAAB8BAAB8AAAAAAAAAFAAAAAgAQAALQAAACEA8AAAAAAAAAAAAAAAgD8AAAAAAAAAAAAAgD8AAAAAAAAAAAAAAAAAAAAAAAAAAAAAAAAAAAAAAAAAACUAAAAMAAAAAAAAgCgAAAAMAAAABAAAACcAAAAYAAAABAAAAAAAAAD///8AAAAAACUAAAAMAAAABAAAAEwAAABkAAAACQAAAFAAAAD/AAAAXAAAAAkAAABQAAAA9wAAAA0AAAAhAPAAAAAAAAAAAAAAAIA/AAAAAAAAAAAAAIA/AAAAAAAAAAAAAAAAAAAAAAAAAAAAAAAAAAAAAAAAAAAlAAAADAAAAAAAAIAoAAAADAAAAAQAAAAnAAAAGAAAAAQAAAAAAAAA////AAAAAAAlAAAADAAAAAQAAABMAAAAZAAAAAkAAABgAAAA/wAAAGwAAAAJAAAAYAAAAPcAAAANAAAAIQDwAAAAAAAAAAAAAACAPwAAAAAAAAAAAACAPwAAAAAAAAAAAAAAAAAAAAAAAAAAAAAAAAAAAAAAAAAAJQAAAAwAAAAAAACAKAAAAAwAAAAEAAAAJwAAABgAAAAEAAAAAAAAAP///wAAAAAAJQAAAAwAAAAEAAAATAAAAGQAAAAJAAAAcAAAABYBAAB8AAAACQAAAHAAAAAOAQAADQAAACEA8AAAAAAAAAAAAAAAgD8AAAAAAAAAAAAAgD8AAAAAAAAAAAAAAAAAAAAAAAAAAAAAAAAAAAAAAAAAACUAAAAMAAAAAAAAgCgAAAAMAAAABAAAACUAAAAMAAAAAQAAABgAAAAMAAAAAAAAABIAAAAMAAAAAQAAABYAAAAMAAAAAAAAAFQAAABIAQAACgAAAHAAAAAVAQAAfAAAAAEAAAAAANhBVVXVQQoAAABwAAAAKgAAAEwAAAAEAAAACQAAAHAAAAAXAQAAfQAAAKAAAABGAGkAcgBtAGEAZABvACAAcABvAHIAOgAgAEUAUgBOAEUAUwBUAE8AIABHAEUAUgBBAFIARABPACAAVwBBAFMATQBPAFMAWQAgAE0ATwBOAFQASQAGAAAAAwAAAAQAAAAJAAAABgAAAAcAAAAHAAAAAwAAAAcAAAAHAAAABAAAAAMAAAADAAAABgAAAAcAAAAIAAAABgAAAAYAAAAGAAAACQAAAAMAAAAIAAAABgAAAAcAAAAHAAAABwAAAAgAAAAJAAAAAwAAAAsAAAAHAAAABgAAAAoAAAAJAAAABgAAAAUAAAADAAAACgAAAAkAAAAIAAAABgAAAAMAAAAWAAAADAAAAAAAAAAlAAAADAAAAAIAAAAOAAAAFAAAAAAAAAAQAAAAFAAAAA==</Object>
  <Object Id="idInvalidSigLnImg">AQAAAGwAAAAAAAAAAAAAAB8BAAB/AAAAAAAAAAAAAABgHgAAVg0AACBFTUYAAAEAZPQAAMEAAAAFAAAAAAAAAAAAAAAAAAAAQAYAAIQDAACwAQAA8AAAAAAAAAAAAAAAAAAAAICXBgCAqQMACgAAABAAAAAAAAAAAAAAAEsAAAAQAAAAAAAAAAUAAAAeAAAAGAAAAAAAAAAAAAAAIAEAAIAAAAAnAAAAGAAAAAEAAAAAAAAAAAAAAAAAAAAlAAAADAAAAAEAAABMAAAAZAAAAAAAAAAAAAAAHwEAAH8AAAAAAAAAAAAAAC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8PDwAAAAAAAlAAAADAAAAAEAAABMAAAAZAAAAAAAAAAAAAAAHwEAAH8AAAAAAAAAAAAAACABAACAAAAAIQDwAAAAAAAAAAAAAACAPwAAAAAAAAAAAACAPwAAAAAAAAAAAAAAAAAAAAAAAAAAAAAAAAAAAAAAAAAAJQAAAAwAAAAAAACAKAAAAAwAAAABAAAAJwAAABgAAAABAAAAAAAAAPDw8AAAAAAAJQAAAAwAAAABAAAATAAAAGQAAAAAAAAAAAAAAB8BAAB/AAAAAAAAAAAAAAAgAQAAgAAAACEA8AAAAAAAAAAAAAAAgD8AAAAAAAAAAAAAgD8AAAAAAAAAAAAAAAAAAAAAAAAAAAAAAAAAAAAAAAAAACUAAAAMAAAAAAAAgCgAAAAMAAAAAQAAACcAAAAYAAAAAQAAAAAAAADw8PAAAAAAACUAAAAMAAAAAQAAAEwAAABkAAAAAAAAAAAAAAAfAQAAfwAAAAAAAAAAAAAAIAEAAIAAAAAhAPAAAAAAAAAAAAAAAIA/AAAAAAAAAAAAAIA/AAAAAAAAAAAAAAAAAAAAAAAAAAAAAAAAAAAAAAAAAAAlAAAADAAAAAAAAIAoAAAADAAAAAEAAAAnAAAAGAAAAAEAAAAAAAAA////AAAAAAAlAAAADAAAAAEAAABMAAAAZAAAAAAAAAAAAAAAHwEAAH8AAAAAAAAAAAAAACABAACAAAAAIQDwAAAAAAAAAAAAAACAPwAAAAAAAAAAAACAPwAAAAAAAAAAAAAAAAAAAAAAAAAAAAAAAAAAAAAAAAAAJQAAAAwAAAAAAACAKAAAAAwAAAABAAAAJwAAABgAAAABAAAAAAAAAP///wAAAAAAJQAAAAwAAAABAAAATAAAAGQAAAAAAAAAAAAAAB8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YAAAAAfqbJd6PIeqDCQFZ4JTd0Lk/HMVPSGy5uFiE4GypVJ0KnHjN9AAABAGwAAACcz+7S6ffb7fnC0t1haH0hMm8aLXIuT8ggOIwoRKslP58cK08AAAFXaAAAAMHg9P///////////+bm5k9SXjw/SzBRzTFU0y1NwSAyVzFGXwEBAgAACA8mnM/u69/SvI9jt4tgjIR9FBosDBEjMVTUMlXWMVPRKUSeDxk4AAAAAAAAAADT6ff///////+Tk5MjK0krSbkvUcsuT8YVJFoTIFIrSbgtTcEQHEcAAgAAAJzP7vT6/bTa8kRleixHhy1Nwi5PxiQtTnBwcJKSki81SRwtZAgOIwAAAAAAweD02+35gsLqZ5q6Jz1jNEJyOUZ4qamp+/v7////wdPeVnCJAQECAAAAAACv1/Ho8/ubzu6CwuqMudS3u769vb3////////////L5fZymsABAgMAdgAAAK/X8fz9/uLx+snk9uTy+vz9/v///////////////8vl9nKawAECAwAAAAAAotHvtdryxOL1xOL1tdry0+r32+350+r3tdryxOL1pdPvc5rAAQIDAAAAAABpj7ZnjrZqj7Zqj7ZnjrZtkbdukrdtkbdnjrZqj7ZojrZ3rdUCAwQAAw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DKJ/x/AAAAoMon/H8AABMAAAAAAAAAAABzrPx/AAB1pAUn/H8AADAWc6z8fwAAEwAAAAAAAAAIFwAAAAAAAEAAAMD8fwAAAABzrPx/AABFpwUn/H8AAAQAAAAAAAAAMBZzrPx/AAAguq+jgwAAABMAAAAAAAAASAAAAAAAAAAk2qsn/H8AAJCjyif8fwAAgN6rJ/x/AAABAAAAAAAAABAErCf8fwAAAABzrPx/AAAAAAAAAAAAAAAAAAAAAAAAh/Vwrfx/AACgVetLFQIAAKsy3Kr8fwAA8Lqvo4MAAACJu6+jgwAAAAAAAAAAAAAAAAAAAGR2AAgAAAAAJQAAAAwAAAABAAAAGAAAAAwAAAD/AAAAEgAAAAwAAAABAAAAHgAAABgAAAAiAAAABAAAAHIAAAARAAAAJQAAAAwAAAABAAAAVAAAAKgAAAAjAAAABAAAAHAAAAAQAAAAAQAAAAAA2EFVVdVBIwAAAAQAAAAPAAAATAAAAAAAAAAAAAAAAAAAAP//////////bAAAAEYAaQByAG0AYQAgAG4AbwAgAHYA4QBsAGkAZABhAIA/BgAAAAMAAAAEAAAACQAAAAYAAAADAAAABwAAAAcAAAADAAAABQAAAAYAAAADAAAAAwAAAAcAAAAGAAAASwAAAEAAAAAwAAAABQAAACAAAAABAAAAAQAAABAAAAAAAAAAAAAAACABAACAAAAAAAAAAAAAAAAgAQAAgAAAAFIAAABwAQAAAgAAABAAAAAHAAAAAAAAAAAAAAC8AgAAAAAAAAECAiJTAHkAcwB0AGUAbQAAAAAAAAAAAAAAAAAAAAAAAAAAAAAAAAAAAAAAAAAAAAAAAAAAAAAAAAAAAAAAAAAAAAAAAAAAAAEAAAAAAAAACNmvo4MAAAAA26+jgwAAANBuAqv8fwAAAAAAAAAAAAAJAAAAAAAAAOBt6VwVAgAAuKYFJ/x/AAAAAAAAAAAAAAAAAAAAAAAA1gZ3rBexAACI2q+jgwAAAP7/////////ENyYWRUCAACgVetLFQIAALDbr6MAAAAAAAAAAAAAAAAHAAAAAAAAAKgMwksVAgAA7Nqvo4MAAAAp26+jgwAAANHN2Kr8fwAA6BODVBUCAADw26+jAAAAALDar6ODAAAAAAAAAAAAAACgVetLFQIAAKsy3Kr8fwAAkNqvo4MAAAAp26+jgwAAABDcmFkV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yRxUCAAAZuK+jgwAAAAMAAAAAAAAA0G4Cq/x/AAAAAAAAAAAAAAIAAAD8fwAAKAAAAAAAAAAAAAAA/H8AAAAAAAAAAAAAAAAAAAAAAAC2aHesF7EAAIgXvHH8fwAACCG8cfx/AADg////AAAAAKBV60sVAgAAKLqvowAAAAAAAAAAAAAAAAYAAAAAAAAAIAAAAAAAAABMua+jgwAAAIm5r6ODAAAA0c3Yqvx/AAABAAAAAAAAAMitmXEAAAAAmHG9cfx/AACQe4JgFQIAAKBV60sVAgAAqzLcqvx/AADwuK+jgwAAAIm5r6ODAAAAMEvHYBUCAAAAAAAAZHYACAAAAAAlAAAADAAAAAMAAAAYAAAADAAAAAAAAAASAAAADAAAAAEAAAAWAAAADAAAAAgAAABUAAAAVAAAAAoAAAAnAAAAHgAAAEoAAAABAAAAAADYQVVV1UEKAAAASwAAAAEAAABMAAAABAAAAAkAAAAnAAAAIAAAAEsAAABQAAAAWAB0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QDZT8AAAAAAAAAAAmSYj8AACRCAADIQSQAAAAkAAAAFANlPwAAAAAAAAAACZJiPwAAJEIAAMhBBAAAAHMAAAAMAAAAAAAAAA0AAAAQAAAAKQAAABkAAABSAAAAcAEAAAQAAAAQAAAABwAAAAAAAAAAAAAAvAIAAAAAAAAHAgIiUwB5AHMAdABlAG0AAAAAAAAAAAAAAAAAAAAAAAAAAAAAAAAAAAAAAAAAAAAAAAAAAAAAAAAAAAAAAAAAAAAAAAAAAADA1IxpFQIAAAAAAAAAAAAABwAAAAAAAAAAAAAAAAAAALBcr6ODAAAAoVtxrfx/AACwYK+jgwAAACTtQIH8fwAAAAAAAAAAAABAYn1HFQIAACBkfUcVAgAAkMJkaRUCAAAQlnlZFQIAAJHqASf8fwAAWjBJtQlYAADQtmRpAAAAAAAAAAAAAAAAAQAAAAAAAABQLtBx/H8AALBYu0sVAgAAEF6UWRUCAAAPAAAAAAAAAIAMwksVAgAAgF2vowAAAAAAAAAAAAAAAJx+MnH8fwAAAAAAAAAAAACrMtyq/H8AAEBdr6ODAAAAZAAAAAAAAAAIAIhiFQIAAAAAAABkdgAIAAAAACUAAAAMAAAABAAAAEYAAAAoAAAAHAAAAEdESUMCAAAAAAAAAAAAAAB7AAAANAAAAAAAAAAhAAAACAAAAGIAAAAMAAAAAQAAABUAAAAMAAAABAAAABUAAAAMAAAABAAAAFEAAAB41gAAKQAAABkAAACVAAAARQAAAAAAAAAAAAAAAAAAAAAAAAD/AAAAawAAAFAAAAAoAAAAeAAAAADWAAAAAAAAIADMAHoAAAAzAAAAKAAAAP8AAABrAAAAAQAQAAAAAAAAAAAAAAAAAAAAAAAAAAAAAAAAAP9//3//f/9//3//f/9//3//f/9//3//f/9//3//f/9//3//f/9//3//f/9//3//f/9//3//f/9//3//f/9//3//f/9//3//f/9//3//f/9//3//f/9//3//f/9//3//f/9//3//f/9//3//f/9//3//f/9//3//f/9//3//f/9//3//f/9//3/ee/9//3//f/9//3/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385ZzFGpRQhBCEEQgjOOV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3nv/f/9//3//f/9//3//f/9//3//f/9//3//f/9//3//f/9//3//f/9//3//f/9//3//f/9//3//f/9//3//f/9//3//f/9//3//f/9//3//f957/39aawghIQSMMVJKUkoxRvde3nv/f/9//3//f/9//3//f/9//3//f/9//3//f/9//3//f/9//3//f/9//3//f/9//3//f/9//3//f/9//3//f/9//3//f/9//3//f/9//3//f/9//3//f/9//3//f/9//3//f/9//3+9d/9//3/ee/9//3//f/9//3//f/9//3//f/9//3//f/9//3//f/9//3//f/9//3//f/9//3//f/9/3nv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3nv/f957/3//f/9//3//f/9//3//f/9//3//f9573nv/f/9//3//f/9//3//f/9//3//f/9//3//f/9//3//f/9//3//f/9//3//f/9//3//f/9//3//f/9//3//f/9//3//f/9//3//f/9//3//f/9//3//f/deAAAIIb13/3//f/9//3//f/9//3//f/9//3//f/9/3nv/f/9/3nv/f/9/3nv/f/9//3/ee5xz/3/ee/9//3//f957/3//f/9//3//f/9//3//f/9//3//f/9//3//f/9//3//f/9//3//f/9//3//f/9//3//f957/3//f957/3//f/9//3//f/9//3//f/9//3//f/9//3//f/9//3//f/9//3//f/9//3//f/9//3//f/9//3//f/9//3//f713/3//f957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ee/9/e2//f/9//3//f/9//3//f/9//3//f/9//3//f/9//3//f/9//3//f/9//3//f/9//3//f/9//3//f/9//3//f/9//3//f/9//3//f/9//3//f/9/UkpCCIwx/3//f/9//3//f/9//3//f/9//3//f/9//3//f/9//3//f/9//3//f/9/3nu9d/9//3//f/9//3//f713/3//f/9//3//f/9//3//f/9/3nv/f/9//3//f/9//3//f/9//3//f/9//3//f/9//3//f/9/1lprLfde3nvee/9//3//f/9//3//f/9//3//f/9//3//f/9//3//f/9//3//f/9//3//f/9//3//f/9/nHPee957/3//f/9//3//f/9//3+9d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957MUZaa/9//3+cc/9//3//f/9//3//f/9//3//f/9//3//f/9//3//f/9//3//f/9//3//f/9//3//f/9//3//f/9//3//f/9//3//f/9//3//f/9//3//f/9//38xRkopc07/f/9//3//f/9//3//f/9//3//f/9//3/eezlnMUZzTlpr3nv/f/9//3/ee/9//3+9d/9/3nu9d/9/vXf/f/9//3//f/9//3//f9573nv/f/9//3//f/9//3//f/9//3//f/9//3//f/9//3//f/9/vXcIIQAAxhjvPf9//3//f/9//3//f/9//3//f/9//3//f/9//3//f/9//3//f/9//3//f/9//3//f/9//3/ee/9/WmtSSrVW917/f9573nv/f957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GGNCCJRS/3/ee/9//3//f/9//3//f/9//3//f/9//3//f/9//3//f/9//3//f/9//3//f/9//3//f/9//3//f/9//3//f/9//3//f/9//3//f/9//3//f/9/3nv/f2st5xwYY/9//3//f/9//3//f/9//3//f/9//3//f9577z0hBAAAYwwpJVJKOWfvPcYYMUa9d/9/nHNrLQghWmv/f/9//3//f/9//3//f/9/SimMMfde/3//f/9//3//f/9//3//f/9//3//f/9//3//f/9//3/ee0IIxhhCCEIIlFL/f/9//3//f/9/3nv/f/9//3//f/9//3//f/9//3//f/9//3//f/9//3//f/9//3//f/9//3+UUkIIIQTGGPde/3//f/9//3//f/9//3//f/9//3//f/9//3//f/9//3//f/9//3//f/9//3//f/9//3//f/9//3//f/9//3//f/9//3//f/9//3//f/9//3//f/9//3//f/9//3//f/9//3//f/9//3//f/9//3//f/9//3//f/9//3//f/9//3//f/9//3//f/9//3//f/9//3//f/9//3//f/9//3//f/9//3//f/9//3//f/9//3//f/9//3//f/9/AAD/f/9//3//f/9//3+9d7133nv/f/9//3//f/9//3//f/9/3nuUUjFGnHP/f/9//3//f/9//3//f/9//3//f/9//3//f/9//3//f/9//3//f/9//3//f/9//3//f/9//3//f/9//3//f/9//3//f/9//3//f/9//3//f/9//3//f957zjkAAM45/3//f/9//3//f/9//3//f/9//3//f/9//3+cc+89SilCCAAAAABCCCEEAADOOb13vXdaa8YYpRQxRt57/3//f/9//3//f/9/vXelFCEECCFaa/9//3//f/9//3//f/9//3//f/9//3//f/9//3//f957CCFKKRBChBDGGBhj/3//f/9//3//f/9//3//f/9//3//f/9//3//f/9//3//f/9//3//f/9//3//f/9//3//f1prKSWEEEopMUacc/9/3nv/f/9//3//f/9//3//f/9//3//f/9//3//f/9//3//f/9//3//f/9//3//f/9//3//f/9//3//f/9//3//f/9//3//f/9//3//f/9//3//f/9//3//f/9//3//f/9//3//f/9//3//f/9//3//f/9//3//f/9//3//f/9//3//f/9//3//f/9//3//f/9//3//f/9//3//f/9//3//f/9//3//f/9//3//f/9//3//f/9//38AAP9//3//f/9//3//f8455xxrLc45EEJzTpxz/3//f/9//3/3Xkope2//f957/3//f/9//3//f/9//3//f/9//3//f/9//3//f/9//3//f/9//3//f/9//3//f/9//3//f/9//3//f/9//3//f/9//3//f/9//3//f/9//3/ee/9//3+9d4QQKSX/f/9//3//f/9//3//f/9//3//f/9//3//f/9//3//fzlnMUZrLQAAAAAAAMYYUkq9d7VWjDGUUrVW/3//f/9//3//f/9//3//f+89CCHGGK01/3//f/9//3//f/9//3//f/9//3//f/9//3//f/9//39rLWste2/WWiEESinee/9//3//f/9//3//f/9//3//f/9//3//f/9//3//f/9//3//f/9//3//f/9//3//f/9//3/3Xgghay1KKa013nv/f/9//3//f/9//3//f/9//3//f/9//3//f/9//3//f/9//3//f/9//3//f/9//3//f/9//3//f/9//3//f/9//3//f/9//3//f/9//3//f/9//3//f/9//3//f/9//3//f/9//3//f/9//3//f/9//3//f/9//3//f/9//3//f/9//3//f/9//3//f/9//3//f/9//3//f/9//3//f/9//3//f/9//3//f/9//3//f/9//3//fwAA/3//f/9//3//f/9/zjkAAAAAIQQAAEIICCFrLdZa/3//f1JKYwycc/9/vXf/f/9//3/ee957/3//f/9//3/ee/9//3//f957nHP/f/9//3//f/9//3//f/9//3//f/9//3//f/9//3//f/9//3//f/9//3//f/9//3//f/9//3//f/9/xhgIIXtv/3//f/9//3//f/9//3//f/9//3//f/9//3//f/9//3//f1pr1lrWWu89AAAhBK01916lFKUUc07/f/9//3//f/9//3//f/9/7z1rLWstCCH/f713/3//f/9//3//f/9//3//f/9//3+9d/9//3/ee0opCCEYY/9/SiljDHtv/3//f713/3//f/9//3//f/9//3//f/9//3//f/9//3//f/9//3//f/9//3//f/9//3//f5xzKSVCCEIIIQR7b/9/3nv/f/9//3//f/9//3//f/9//3//f/9//3//f/9//3//f/9//3//f/9//3//f/9//3//f/9//3//f/9//3//f/9//3//f/9//3//f/9//3//f/9//3//f/9//3//f/9//3//f/9//3//f/9//3//f/9//3//f/9//3//f/9//3//f/9//3//f/9//3//f/9//3//f/9//3//f/9//3//f/9//3//f/9//3//f/9//3//f/9/AAD/f/9//3//f/9//3//f/9//3/vPcYYpRSlFAAAQgghBAAAAAApJdZavXf/f/9/vXf/f/9//3//f/9//3//f/9//3/ee/9//3//f/9//3//f/9//3//f/9//3//f/9//3//f/9//3//f/9//3//f/9//3//f/9//3//f/9//3//f/9/3nv3XkIIc07ee/9//3//f/9//3//f/9//3//f/9//3//f/9//3//f/9//3//f/9//3//fxhjay3eeyEE5xxjDBhj/3//f/9//3//f/9//3/OOYwxay2EEBBC/3//f/9//3//f/9//3//f/9/3nv/f957/3//f/9/tVbnHLVW/397b8YYzjnee/9//3//f/9//3//f/9//3//f/9//3//f/9//3//f/9//3//f/9//3//f/9//3//f957/3+UUggh5xzvPZxz/3//f/9//3//f/9//3//f/9//3//f/9//3//f/9//3//f/9//3//f/9//3//f/9//3//f/9//3//f/9//3//f/9//3//f/9//3//f/9//3//f/9//3//f/9//3//f/9//3//f/9//3//f/9//3//f/9//3//f/9//3//f/9//3//f/9//3//f/9//3//f/9//3//f/9//3//f/9//3//f/9//3//f/9//3//f/9//3//f/9//38AAP9//3//f/9//3//f/9//3//f/9//3//f3tvrTVKKQghpRRjDKUUQghrLRBCtVZzTlpr3nvee/9//3//f/9//3//f/9//3//f/9//3//f/9//3//f/9//3//f/9//3//f/9//3//f/9//3//f/9//3//f/9//3//f/9//3//f957/3/ee/9/hBCtNZxz/3//f/9//3//f/9//3//f/9//3//f/9//3//f/9//3//f957/3//f/9//3//f/9/xhjnHGMMrTV7b/9//3//f957/3//f1JKay0pJUIIYwy9d/9//3//f/9//3//f/9/3nvee/9/3nv/f713/39aa8YYMUa9d957ay1jDNZa/3//f/9//3//f/9//3//f/9//3//f/9//3//f/9//3//f/9//3//f/9//3//f/9//3//f3tvay0IITln/3//f/9//3//f/9//3//f/9//3//f/9//3//f/9//3//f/9//3//f/9//3//f/9//3//f/9//3//f/9//3//f/9//3//f/9//3//f/9//3//f/9//3//f/9//3//f/9//3//f/9//3//f/9//3//f/9//3//f/9//3//f/9//3//f/9//3//f/9//3//f/9//3//f/9//3//f/9//3//f/9//3//f/9//3//f/9//3//f/9//3//fwAA/3//f/9//3//f/9/nHP/f/9/3nvee/9/3nt7b957/3+9dyklhBAAAGMMAAAAAAAA5xyEEOccc06cc/9//3/ee/9//3//f/9//3//f/9//3//f/9//3//f/9//3//f/9//3//f/9//3//f/9//3//f/9//3//f/9//3//f/9/3nv/f957/3/nHKUU917/f/9//3//f/9//3//f/9//3//f/9//3//f/9//3//f/9/3nvee/9//3//f5xzvXd7byklhBBCCOccOWf/f/9//3//f/9/1lpjDCkllFIAAK013nv/f/9//3//f/9//3//f/9/GGNKKXtv/3//f1prpRRrLVpr/38YY6UUlFL/f/9/vXf/f/9//3//f/9//3//f/9//3//f/9//3//f/9//3//f/9//3//f/9//3//f/9//3/WWkIIpRRaa/9/3nv/f/9//3//f/9//3//f/9//3//f/9//3//f/9//3//f/9//3//f/9//3//f/9//3//f/9//3//f/9//3//f/9//3//f/9//3//f/9//3//f/9//3//f/9//3//f/9//3//f/9//3//f/9//3//f/9//3//f/9//3//f/9//3//f/9//3//f/9//3//f/9//3//f/9//3//f/9//3//f/9//3//f/9//3//f/9//3//f/9/AAD/f/9//3//f/9//3//f/9/vXf/f/9//3/ee/9//3//fxhjay2UUr13nHMYY2stQgghBAAAAAAhBEIIYwxCCAghc07ee9573nv/f/9//3//f/9//3//f/9//3//f/9//3//f/9//3//f/9//3//f/9//3//f/9//3//f/9//3//f/9//3+9d845AABzTv9//3//f/9//3//f/9//3//f/9//3//f/9//3//f/9//3//f/9//385Z713/3/ee/9/vXdjDCEEIQRSSt57/3//f/9//397b6UUKSV7bzFGxhh7b/9//3//f/9//3//f957/38QQgAA917/f957e2+lFMYYGGP/f957tVacc/9//3//f/9//3//f/9//3//f/9//3//f/9//3//f/9//3//f/9//3//f/9//3//f/9//3//f957jDEAAK01nHP/f/9//3//f/9//3//f/9//3//f/9//3//f/9//3//f/9//3//f/9//3//f/9//3//f/9//3//f/9//3//f/9//3//f/9//3//f/9//3//f/9//3//f/9//3//f/9//3//f/9//3//f/9//3//f/9//3//f/9//3//f/9//3//f/9//3//f/9//3//f/9//3//f/9//3//f/9//3//f/9//3//f/9//3//f/9//3//f/9//38AAP9//3//f/9//3//f/9//3//f/9/3nv/f/9/3nv/f/9/OWelFBhj/3//f/9//3//fzlnEEIQQkoppRQAAAAAAAAAAAAAIQRKKTFGUkpzTrVWWmv/f/9//3//f/9//3//f/9//3//f/9//3//f/9//3//f/9//3//f/9//3//f/9//3//f/9/1lpjDIwx/3//f/9//3//f/9//3//f/9//3//f/9//3//f/9//3//f/9//3//f/9//3//f/9//3//fzlnSiljDOccOWf/f/9/3nv/f9571lrGGFpr/3+UUpxz/3//f/9//3//f/9//3//f3NOKSWcc/9//3+9d+89IQSUUv9//3//f/9/3nvee/9//3//f/9//3//f/9//3//f/9//3//f/9//3//f/9//3//f/9//3//f/9//3//f/9//397b6UUAADWWv9//3//f/9//3//f/9//3//f/9//3//f/9//3//f/9//3//f/9//3//f/9//3//f/9//3//f/9//3//f/9//3//f/9//3//f/9//3//f/9//3//f/9//3//f/9//3//f/9//3//f/9//3//f/9//3//f/9//3//f/9//3//f/9//3//f/9//3//f/9//3//f/9//3//f/9//3//f/9//3//f/9//3//f/9//3//f/9//3//fwAA/3//f/9//3//f/9//3//f/9//3//f/9//3/ee/9/3nv3XiEEOWf/f/9//3//f/9//3//f/9/3nsYY5RSlFLGGAAAAAAAAAAAQggAACEEYwznHIwxjDGtNXtv/3//f/9/3nv/f/9//3//f/9//3//f713/3//f/9/vXf/f/9//3//f/9//3+ccwghQgitNZxz/3//f/9//3//f/9//3//f/9//3/ee/9//3//f/9//3//f/9//3//f/9//3//f/9//39aa8YYAACtNd57/3//f3tvvXc5Z2MMUkr/f/9//3//f/9//3//f/9//3//f/9/lFLOOZxz/3//f/9/OWdjDK01/3//f/9//3//f957/3//f/9//3//f/9//3//f/9//3//f/9//3//f/9//3//f/9//3//f/9//3//f/9//3//f9571lpCCMYYnHP/f/9//3//f/9//3//f/9//3//f/9//3//f/9//3//f/9//3//f/9//3//f/9//3//f/9//3//f/9//3//f/9//3//f/9//3//f/9//3//f/9//3//f/9//3//f/9//3//f/9//3//f/9//3//f/9//3//f/9//3//f/9//3//f/9//3//f/9//3//f/9//3//f/9//3//f/9//3//f/9//3//f/9//3//f/9//3//f/9/AAD/f/9//3//f/9//3//f/9//3//f/9//3//f957/3//fzlnpRR7b/9//3//f/9//3//f/9//3//f/9//3//f/9//3//f1prKSWEEGMMhBBjDEIIAAAAAAAAAAAAAAAAIQSMMVprWmt7b957/3//f957/3//f/9//3//f/9/3nv/f/9/3nv/f/9/nHMIIeccWmv/f/9//3//f/9//3//f/9//3//f/9//3//f/9/3nv/f/9//3//f/9//3//f/9//3//f/9/OWfGGCEEAADOOb13/3//fzlnSikIITln/3//f/9//3//f/9//3//f/9//3/3XucclFL/f/9//3/ee2stCCH/f/9/3nv/f/9//3//f/9//3//f/9//3//f/9//3//f/9//3//f/9//3//f/9//3//f/9//3//f/9//3//f/9//3//f845AAApJf9//3+9d/9//3//f/9//3//f/9//3//f/9//3//f/9//3//f/9//3//f/9//3//f/9//3//f/9//3//f/9//3//f/9//3//f/9//3//f/9//3//f/9//3//f/9//3//f/9//3//f/9//3//f/9//3//f/9//3//f/9//3//f/9//3//f/9//3//f/9//3//f/9//3//f/9//3//f/9//3//f/9//3//f/9//3//f/9//38AAP9//3//f/9//3//f/9//3//f/9//3//f/9//3//f/9/c04IIb13/3//f/9//3//f/9//3/ee957/3//f/9/vXe9d/9//3//f/9//3//f713GGPvPWstSikpJYQQIQSlFGMMAAAAAKUUjDGUUvde917WWntvvXfee/9/3nvee/9//3//f957/3//f+89pRS1Vv9//3/ee/9//3//f/9//3//f/9/GGP3Xt57/3//f/9//3//f/9//3//f/9//3//f/9//3/ee713SiljDCEEKSVSSlprvXcxRkIICCF7b/9//3//f/9//3//f/9//3//fxhjhBBrLf9/3nv/f7137z1jDBhj/3//f/9//3//f/9//3//f/9//3//f/9//3//f/9//3//f/9//3//f/9//3//f/9//3//f/9//3//f/9//3/ee713GGOlFEIIEEL/f957/3//f/9//3//f/9//3//f/9//3//f/9//3//f/9//3//f/9//3//f/9//3//f/9//3//f/9//3//f/9//3//f/9//3//f/9//3//f/9//3//f/9//3//f/9//3//f/9//3//f/9//3//f/9//3//f/9//3//f/9//3//f/9//3//f/9//3//f/9//3//f/9//3//f/9//3//f/9//3//f/9//3//f/9//3//fwAA/3//f/9//3//f/9//3//f/9//3//f/9//3//f/9/3nutNQgh/3//f/9//3//f/9//3//f/9//3//f713vXfee/9//3//f/9//3//f/9//3//f/9//3//f5xzOWd7b3tv1lpKKSEEIQQhBCEEIQQAAGMMpRTGGKUUxhiMMRhjGGN7b/9//3//f/9/tVYIISklWmv/f/9/3nv/f957/3/ee/9/vXdjDEIIe2//f/9//3//f/9//3//f/9//3//f/9//3//f/9//3+ccxhjhBAAAEIIYwznHIQQzjkIIbVW3nv/f/9//3//f/9//3//f/9/vXfnHEop/3//f/9/vXdzToQQay3/f/9//3//f/9//3//f/9//3//f/9//3//f/9//3//f/9//3//f/9//3//f/9//3//f/9//3//f/9//3//f957/3//f5RSYwxjDNZa/3//f/9//3//f/9//3//f/9//3//f/9//3//f/9//3//f/9//3//f/9//3//f/9//3//f/9//3//f/9//3//f/9//3//f/9//3//f/9//3//f/9//3//f/9//3//f/9//3//f/9//3//f/9//3//f/9//3//f/9//3//f/9//3//f/9//3//f/9//3//f/9//3//f/9//3//f/9//3//f/9//3//f/9//3//f/9/AAD/f/9//3//f/9//3//f/9//3//f/9//3//f/9//3//f2stCCGcc/9//3//f/9//3//f957/3//f/9//3//f/9//3/ee713/3/ee/9//3//f/9//3//f/9//3//f/9//3/ee713nHO9d1pr914xRiklIQQhBGMMCCEIIWMMQghCCEIIhBCEEIQQhBClFKUUQggpJdZanHP/f957/3/ee/9/vXe1VmMMIQQxRr133nv/f/9//3//f/9//3//f/9//3//f/9//3+cc/9//385Z2stAACEEAAApRSUUgghYwz3Xv9//3//f/9//3//f/9//3/ee2stKSX/f/9//3//f9ZapRTnHHtv/3//f/9//3//f/9//3//f/9//3//f/9//3//f/9//3//f/9//3//f/9//3//f/9//3//f/9//3//f/9//3/ee9573nuMMSEEay2cc/9//3//f/9//3//f/9//3//f/9//3//f/9//3//f/9//3//f/9//3//f/9//3//f/9//3//f/9//3//f/9//3//f/9//3//f/9//3//f/9//3//f/9//3//f/9//3//f/9//3//f/9//3//f/9//3//f/9//3//f/9//3//f/9//3//f/9//3//f/9//3//f/9//3//f/9//3//f/9//3//f/9//3//f/9//38AAP9//3//f/9//3//f/9//3//f/9//3//f/9/3nv/f/9/KSXGGDln/3//f/9//3//f/9//3//f/9//3//f/9//3//f/9//3//f/9//3//f/9//3//f/9//3/ee/9//3//f/9//3//f/9//3//f/9//3//f713tVbOOYwxSilrLcYYQggAAAAAAACEEAghjDEIISEEAAAhBAAAAAAAAAAAAAAAAAAAay0pJaUUEEK1VlJKUkpSSnNOc05zTlJKUkpSSnNOUkqUUnNOUkqUUhhjnHP/f/9/7z1SSpRSxhhrLXtv/3//f/9//3//f/9//3//f713jDHnHDln/3/ee/9/WmsIIWMMlFL/f/9//3//f/9//3//f/9//3//f/9//3//f/9//3//f/9//3//f/9//3//f/9//3//f/9//3//f/9//3//f/9/vXf/f3tvay1jDK01/3//f/9//3//f/9//3//f/9//3//f/9//3//f/9//3//f/9//3//f/9//3//f/9//3//f/9//3//f/9//3//f/9//3//f/9/3nv/f/9//3//f/9//3//f/9//3//f/9//3//f/9//3//f/9//3//f/9//3//f/9//3//f/9//3//f/9//3//f/9//3//f/9//3//f/9//3//f/9//3//f/9//3//f/9//3//fwAA/3//f/9//3//f/9//3//f/9//3//f/9//3/ee/9//3+MMQgh1lr/f/9//3//f/9//3//f/9//3//f/9//3//f/9//3//f/9//3//f/9//3//f/9/3nv/f/9//3/ee/9//3//f/9//3/ee/9//3//f/9//3//f/9/3nu9d3tvGGOUUlJKay1jDCEEQghjDIQQSikQQuccQgilFAghxhiEEEIIQggIIYQQhBAAAAAAAAAAAAAAAAAAAAAAAAAAACEEAAAAAAAAIQQAACEEhBApJYwxnHPee5RSKSWlFAghjDHvPfdevXf/f/9//3//f/9//38xRsYYjDHee/9//3//f5RSxhhrLd57/3//f/9//3//f/9//3//f/9//3//f/9//3//f/9//3//f/9//3//f/9//3//f/9//3//f/9//3//f/9//3//f/9/3nv3XmMMpRTWWv9//3/ee/9//3//f/9//3//f/9//3//f/9//3//f/9//3//f/9//3//f/9//3//f/9//3//f/9//3//f/9//3//f/9//3//f/9/3nv/f/9//3//f/9//3//f/9//3//f/9//3//f/9//3//f/9//3//f/9//3//f/9//3//f/9//3//f/9//3//f/9//3//f/9//3//f/9//3//f/9//3//f/9//3//f/9/AAD/f/9//3//f/9//3//f/9//3//f/9//3//f957/3//f5xzhBBSSv9//3//f/9//3//f/9//3//f/9//3//f/9//3//f/9//3//f/9//3//f/9//3//f/9/3nv/f/9//3//f713/3//f/9//3/ee713vXf/f/9/vXf/f/9//3//f/9//3//f/9//3/WWq01pRTGGGstSinGGGMMYwzGGEIIpRQhBMYYYwyMMUopKSUYY/9//3//f/9//3//f713tVaMMcYYxhjOOUophBBjDGMMYwwQQnNO5xxjDOccKSVjDAAAAAAAAAAAAAAAAAAAAAAAAGMMxhgpJXtve2+9d/9//3/nHOcc917/f/9//3//f/9//3//f/9//3//f/9//3//f/9//3//f/9//3//f/9//3//f/9//3//f/9//3//f/9//3//f/9//3//f/9/7z0hBGMM9169d/9//3//f/9//3//f/9//3//f/9//3//f/9//3//f/9//3//f/9//3//f/9//3//f/9//3//f/9//3//f/9/3nvee3NOpRRCCJRS/3//f/9//3//f/9//3//f/9//3//f/9//3//f/9//3//f/9//3//f/9//3//f/9//3//f/9//3//f/9//3//f/9//3//f/9//3//f/9//3//f/9//3//f/9//38AAP9//3//f/9//3//f/9//3//f/9//3//f/9//3//f/9//38hBK01/3//f/9//3//f/9//3//f/9//3//f/9//3//f/9//3//f/9//3//f/9//3//f/9//3//f/9/vXfee957vXdaazln1lpzThBCzjlzTtZanHP/f/9//3+9d/9//3//f/9//3/ee/9/nHOcc601QggpJa015xwIIQghxhjnHIQQhBBCCKUUCCEpJc45Ukr3XtZa9161VrVWWmvee/9//3/ee/9//3//f/9//3//f/9/3nu9d5xzUkrnHEopSilKKQghCCHnHAghpRRCCAAAYwxjDGMMxhjnHIwx914YYyklpRQxRt57/3//f/9//3//f/9//3//f/9//3//f/9//3//f/9//3//f/9//3//f/9//3//f/9//3//f/9//3//f/9//3//f/9//3+9d8YYQgjnHHtv/3//f/9//3//f/9//3//f/9//3//f/9//3//f/9//3//f/9//3//f/9//3//f/9//3//f/9//3//f/9//3//f1prpRQAACEE5xw5Z/9//3//f/9//3//f/9//3//f/9//3//f/9//3//f/9//3//f/9//3//f/9//3//f/9//3//f/9//3//f/9//3//f/9//3//f/9//3//f/9//3//f/9//3//fwAA/3//f/9//3//f/9//3//f/9//3//f/9//3//f/9//3//fyEESinee/9//3//f/9//3//f/9//3//f/9//3//f/9//3//f/9//3//f/9//3//f957/3//f/9//3//fzlnEELnHMYYQggAAAAAIQQAAGMMIQRKKfde/3//f/9//3//f957/3//f/9/3nvee/9/3nutNUIIMUb/f/9//3+cc713e297b3NOzjnnHEophBAhBAAAAAAAAAAAAACEEOccSilKKSkl1lree/9//3/ee/9//3//f/9//39aa601lFLee/9//3+9d/9/3ntaa/de915SSkophBAAAKUUIQQhBAAAKSUIIUop3nv/f/9/3nv/f/9//3//f/9//3//f/9//3//f/9//3//f/9//3//f/9//3//f/9//3//f/9//3//f/9//3//f/9//3//f957vXdKKSEErTX/f/9//3//f/9//3//f/9//3//f/9//3//f/9//3//f/9//3//f/9//3//f/9//3//f/9//3//f/9//3//f713KSVCCFJK1loQQnNO/3//f/9//3//f/9//3//f/9//3//f/9//3//f/9//3//f/9//3//f/9//3//f/9//3//f/9//3//f/9//3//f/9//3//f/9//3//f/9//3//f/9//3//f/9/AAD/f/9//3//f/9//3//f/9//3//f/9//3//f/9/3nv/f9575xwpJZxz/3//f957/3//f/9//3//f/9//3//f/9//3//f/9//3//f/9/3nv/f/9//3//f713nHNSSgghYwwhBAAAAAAhBKUUCCHnHIQQAACEECEExhh7b/9//3//f/9//3/ee7133nu9d/9/3nv/f713CCGlFNZae2/ee/9//3//f/9//3+UUuccKSVrLVJKWmsYY/deMUaMMWMMAAAAAAAAAABjDIQQxhilFMYYxhilFMYYSikpJaUUKSWtNZRS/3//f/9//3//f/9//3//f713UkprLZRSnHP3Xs45zjn3Xowx5xycc/9//3//f/9//3//f/9//3//f/9//3//f/9//3//f/9//3//f/9//3//f/9//3//f/9//3//f/9//3//f/9//3//f/9//3//fzFGQghjDBhj3nv/f/9//3//f/9//3//f/9//3//f/9//3//f/9//3//f/9//3//f/9//3//f/9//3//f/9//3//f/9/e28hBKUUWmv/f9573nv/f/9//3//f/9//3//f/9//3//f/9//3//f/9//3//f/9//3//f/9//3//f/9//3//f/9//3//f/9//3//f/9//3//f/9//3//f/9//3//f/9//3//f/9//38AAP9//3//f/9//3//f/9//3//f/9//3//f/9//3/ee/9/3nvOOecce2//f/9//3//f/9//3//f/9//3//f/9//3//f/9//3//f/9//3//f/9//3/3XowxYwwAAAAAAAAhBOccjDG9d/9//3//f/9//3//f+89IQQAAGMMUkr/f/9//3//f/9//3//f/9//3//f/9//3/WWkIIpRQ5Z/9/vXf/f957/3//fzln5xznHMYYMUb/f/9//3//f/9//3//f/9//3/3Xmstay1KKUopSikpJecc5xwhBAAAQgghBAAAQgghBGMM5xyMMe89c061VrVW1lpzTmstMUY5Z/9/3nv/fxhjjDGEELVW/3//f/9//3//f/9//3//f/9//3//f/9//3//f/9//3//f/9//3//f/9//3//f/9//3//f/9//3//f/9//3//f/9//3//f/9/nHPvPYQQQgjWWv9//3//f/9//3//f/9//3//f/9//3//f/9//3//f/9//3//f/9//3//f/9//3//f/9//3//f/9//397b2stzjn/f957/3//f/9//3//f/9//3//f/9//3//f/9//3//f/9//3//f/9//3//f/9//3//f/9//3//f/9//3//f/9//3//f/9//3//f/9//3//f/9//3//f/9//3//f/9//3//fwAA/3//f/9//3//f/9//3//f/9//3//f/9//3//f/9//3//f1JKIQQYY957/3//f/9/3nv/f957/3//f/9//3//f713/3//f957vXfee957WmsxRmMMAABjDEIIrTUQQnNOOWfee/9//3//f/9//3//f957nHMxRgghAABCCNZa/3//f/9/3nvee/9//3//f/9//3//f957UkoAAMYYOWf/f9573nv/f/9/3ntrLeccUkrnHHtv3nv/f957/3//f/9//3//f/9//3//f/9//3//f5xze28YY3NOEEJSSowxhBBjDCEEIQRjDAAAAAAAAAAAAAAAAIQQjDHGGMYYrTUQQu89ay2lFKUUIQQQQlJKvXfee/9//3//f957/3//f/9//3//f/9//3//f/9/3nv/f/9//3/ee/9//3//f/9//3//f/9//3//f/9//3/ee7133nv/f/9/ay1jDGst3nv/f957/3/ee957/3//f957/3//f/9//3//f/9//3//f/9//3//f/9//3//f/9//3//f957/3//f1prjDFrLf9//3//f/9//3//f/9//3//f/9//3//f/9//3//f/9//3//f/9//3//f/9//3//f/9//3//f/9//3//f/9//3//f/9//3//f/9//3//f/9//3//f/9//3//f/9//3//f/9/AAD/f/9//3//f/9//3//f/9//3//f/9//3//f/9//3//f/9/OWcpJUop3nv/f/9//3/ee/9//3//f/9//3//f/9//3/ee5xz3nv/f+89hBAhBAAAhBApJdZavXf/f/9//3//f/9//3//f/9//3//f/9/3nv/f/9/vXeUUqUUIQQQQv9//3//f/9//3//f/9//3//f/9//3//f1prIQQhBLVW/3//f/9/3nv/fxhjMUZaa4QQEEL/f/9//3//f/9//3//f/9//3//f/9//3//f/9//3/ee/9//3//f/9//3+tNSkllFL/f957/3//f/9//3/3Xq015xxCCOccQgilFGMMQghCCEIIxhjGGKUUAAAhBCEEAAAhBAAAIQQAACEEQgjnHM451lree7133nv/f713vXe9d/9/3nvee5xz3nv/f957nHP/f/9//3//f957/3//f/9//38xRowxYwznHN57/3/ee/9//3//f/9/nHPWWvdee2/ee/9/3nt7b1prhBBCCAAApRSlFCEEIQQhBCEEQghCCKUUQgilFKUUIQQAAKUUAADnHBBC3nv/f/9//3//f/9//3//f/9//3//f/9//3//f/9//3//f/9//3//f/9//3//f/9//3//f/9//3//f/9//3//f/9//3//f/9//3//f/9//3//f/9//38AAP9//3//f/9//3//f/9//3//f/9//3//f/9//3//f/9//3+9d845Ywx7b/9/3nv/f/9//3//f/9//3//f9573nv/f713WmtSSkIIIQQAAGMMxhj3Xv9/vXf/f/9/3nvee/9//3//f/9//3//f/9//3//f5xzvXf/f/9/tVZjDGMMtVb/f957/3//f/9//3//f/9//3+9d713/3/3XiEEIQS1VpxzvXfee/9/3ntzTikl7z2UUhhj/3/ee/9//3//f/9//3//f/9//3//f/9//3//f/9//3/ee3tv3nv/f1JKpRQxRv9//3//f957/3//f957/3//f/dexhhrLVpr3nu9d/9/c06MMSklxhiEEMYY5xzGGKUUxhiEEGMMAAAAAAAAIQQAACEEAAAAAAAAAAAAAAAAAAAhBAAAhBApJTFGMUYxRnNOGGMYY7VWUkpSShhjWms5Z2stxhgpJYQQlFJaazlnWms5ZzlnWmvWWuccIQRjDMYYCCGlFGMMQghjDIwxpRRrLa015xxrLcYYhBClFMYYYwwhBAghjDFCCCEEjDHnHGMMAABSSt57/3+9d/9//3//f/9//3//f/9//3//f/9//3//f/9//3//f/9//3//f/9//3//f/9//3//f/9//3//f/9//3//f/9//3//f/9//3//f/9//3//fwAA/3//f/9//3//f/9//3//f/9//3//f/9//3//f/9//3//f/9/UkoAAHNO/3//f/9//3//f/9//3//f/9//3+9d5RShBAAAEIIAADOOZRSGGO9d957/3+9d/9//3//f957/3//f/9//3//f/9//3//f/9//3//f713/3//fxhj5xxjDFJK/3//f/9//3//f/9//3//f/9//3+cc9571loIIQAApRQ5Z/9//3//f1prhBA5ZzFGKSWcc/9//3//f/9//3//f/9//3//f/9//3//f/9/3nv/f/9//3//f/9/e28IIYQQ917/f/9/3nv/f/9//3//f/9/e29KKUop/3//f/9/1lopJQghSilrLdZa/3//f/9//3/ee713GGPWWrVW1lrWWpRS7z1KKaUUhBClFMYYQgghBAAAIQQAACEEAAAhBAAAAAAAAAAAAAAAAAAAhBAAACEEAABjDGMMhBAhBCEEAAAAAAAAAAAhBEIIAACEECEEYwxCCCEEIQRCCIQQay2EEOcc5xzGGMYYYwylFGstjDHnHGMMpRQIIYwxKSWMMSklay0hBIwxe2//f/9//3//f/9//3//f/9//3//f/9//3//f/9//3//f/9//3//f/9//3//f/9//3//f/9//3//f/9//3//f/9//3//f/9//3//f/9//3//f/9/AAD/f/9//3//f/9//3//f/9//3//f/9//3//f957/3//f/9//3/WWiEExhj/f/9//3//f/9//3//f/9//397bzFGpRQAAAAAEEIYY957/3//f/9//3/ee/9/vXf/f/9//3+9d713/3//f/9//3//f/9/3nv/f/9//3//f/9//3+1VkIIpRT3Xt57/3//f/9//3//f/9//3//f9573nvee5xzzjlCCAghUkq9d/9/WmulFMYYYwwhBFJK/3//f/9//3//f/9//3//f/9//3//f/9//3//f/9/3nvee/9//3//fzFGpRTWWv9//3//f957/3//f/9/3nvee601CCGcc3tv7z1jDEIIYwxCCEop1lr/f957/3//f/9//3//f957/3//f/9//3/ee5xznHN7b5xze29aazlnWms5Z/de9145ZzlnOWdaa1prWmv3XjFGhBClFCEECCGtNVJKYwwAAOccCCHnHM45c05KKUIIAAAAAAAAAAAAAAAAAAAAAAAAAAAAAAAAAAAAACEEQgghBCEEAAAAACEEIQQAAEII5xxjDGMMIQRCCEopWmv/f/9//3//f/9//3//f/9//3//f/9//3//f/9//3//f/9//3//f/9//3//f/9//3//f/9//3//f/9//3//f/9//3//f/9//3//f/9//3//f/9//38AAP9//3//f/9//3//f/9//3//f/9//3//f/9/3nv/f/9//3//f957SilCCJxz/3//f/9//3//f/9//3+UUq01AAAhBM45vXf/f/9//3//f/9/3nv/f/9/3nv/f/9//3//f/9//3//f/9//3//f/9//3//f/9//3//f9573nv/f957EEIhBEIIMUb/f/9//3//f/9//3//f/9//3//f/9//3//f3NOpRQAAEoplFL/f957aimtNRBC5xy9d/9//3//f/9//3//f/9//3//f/9//3//f/9//3//f/9//3//f957tValFNZa/3/ee/9//3//f/9/3nv/f/9/UkpCCEopzjlCCAAACCGUUq01AADnHJxz/3//f/9/vXfee/9//3//f/9/3nv/f/9//3/ee/9//3//f/9//3//f/9//3//f/9//3//f/9//3//f/9//3//f/9//3//f/9//3//f957hBBCCJRS/3//f/9//3//f/9//3//f/9//3//f/9//3//f/9//39aa5RSc05zTr13/3//f3tv/3//f1prpRQIIdZa/3//f/9//3//f/9//3//f/9//3//f/9//3//f/9//3//f/9//3//f/9//3//f/9//3//f/9//3//f/9//3//f/9//3//f/9//3//f/9//3//f/9//3//f/9//3//fwAA/3//f/9//3//f/9//3//f/9//3//f/9//3//f/9//3//f/9//3+MMUII1lr/f/9//3//f9573nsxRkIIAAClFM45nHPee/9/vXf/f/9//3//f/9//3//f/9//3//f/9//3//f/9//3//f/9//3//f/9//3//f/9//3//f/9//39aa4wxAAClFNZa3nvee/9//3//f957/3//f/9/3nv/f/9/3nu1VmstAABCCIwx7z0IIQcd7zlCCK0x/3v+e/97/nv/f957/nv/f/9//3//f/9//3//f/9//3//f/9//3+ccyklCCF7b713/3/ee/9/3nu9d957/3+1VmstYwxCCAAACCEYY/9/nHNCCCEEMUb/f/9/3nv/f/9//3/ee/9//3//f/9/3nvee/9//3//f/9//3//f/9//3//f/9//3//f/9//3//f/9//3//f/9//3//f/9//3//f/9//39SSmMMKSUYY/9/3nv/f/9//3//f/9//3//f/9//3//f/9//3//f/9//3//f/9//3//f/9//3//f/9//3/vPcYY917/f/9//3//f/9//3//f/9//3//f/9//3//f/9//3//f/9//3//f/9//3//f/9//3//f/9//3//f/9//3//f/9//3//f/9//3//f/9//3//f/9//3//f/9//3//f/9/AAD/f/9//3//f/9//3//f/9//3//f/9//3//f/9//3//f/9//3//f713pRTnHJxze2//f/9/nHMIIQAAAAAIIVpr/3//f/9/3nv/f/9//3//f/9//3//f/9//3//f/9//3//f/9//3//f/9//3//f/9//3//f/9//3//f/9//3//f/9/nHOMMQAAhBBzTv9//3//f/9//3//f/9//3//f/9//3//f/9/3nuUUgghAAAhAEolzTUYX0klpRB7a/9//3//f/9//3//f/9//3//f/9//3/ee/9//3//f/9//3//f957e28AAM45/3//f/9//3//f/9//39aaxhjKSUIIcYYSimcc/9//3//f601pRQhBJxz/3//f/9//3//f/9//3//f5xzvXe9d/9//3//f/9//3/ee/9//3//f/9//3//f/9//3//f/9//3//f/9//3//f/9//3//f/9//3//f957MUYhBGMM1lr/f/9/vXf/f/9//3//f/9//3//f/9//3//f/9//3//f/9//3//f/9//3//f/9//3//f713pRRKKf9//3//f/9//3//f/9//3//f/9//3//f/9//3//f/9//3//f/9//3//f/9//3//f/9//3//f/9//3//f/9//3//f/9//3//f/9//3//f/9//3//f/9//3//f/9//38AAP9//3//f/9//3//f/9//3//f/9//3//f/9//3//f/9//3//f/9//39KKUIIlFKcc/9//39SSgAAQghrLfde/3/ee/9//3//f957/3//f/9//3//f/9//3//f/9//3//f/9//3//f/9//3//f/9//3//f/9//3//f/9//3//f/9//3//fzlnSikAAEope2//f957/3//f/9//3//f/9//3//f/9/vXf/f/9/nHNzTsYUIABiCM01hAxjCIwte2v/f/97/3//f/9//3//f/9//3//f/9//3//f/9//3//f/9//3+9d2stAACcc7133nv/f3tvnHO9dxhjrTUIIWstUko5Z/9/3nv/f/9/GGMIIWMMGGP/f713e2//f/9//3//f/9//3//f/9//3//f1prnHPee/9//3//f/9//3//f/9//3//f/9//3//f/9//3//f/9//3//f/9//3//f/9//3+cc601AAApJXtv/3/ee/9/3nv/f/9//3//f/9//3//f/9//3//f/9//3//f/9//3//f/9//3//f/9/vXfGGCkl/3/ee/9//3//f/9//3//f/9//3//f/9//3//f/9//3//f/9//3//f/9//3//f/9//3//f/9//3//f/9//3//f/9//3//f/9//3//f/9//3//f/9//3//f/9//3//fwAA/3//f/9//3//f/9//3//f/9//3//f/9//3//f/9//3//f/9//3+9d3tvIQTGGN57WmsxRqUUQggQQv9//3//f/9//3//f/9//3//f/9//3//f/9//3//f/9//3//f/9//3//f/9//3//f/9//3//f/9//3//f/9//3//f/9//3//f/9//3/3XqUUQgiMMb13/3/ee/9//3//f/9//3//f/9/3nv/f/9//3//f/9/nHMwQmIIKSEpIWMMQQRqKTBCMELOOc01915aa5xz/3//f/9/3nv/f/9//3//f/9//3//f957EEJKKbVW3nv/f/9/1lrOOeccAAAhBKUUpRQQQr13vXf/f/9/3nvee4wx5xwxRv9/UkrGGFJK/3//f/9//3//f/9//3//f7VWpRSlFM45e2//f/9//3//f/9//3//f/9//3//f/9//3//f/9//3//f/9//3//f/9//3//f/9/WmutNSEEzjl7b/9//3//f/9//3//f/9//3//f/9//3//f/9//3//f/9//3//f/9//3//f/9//3+9dwghYwycc/9//3//f/9//3//f/9//3//f/9//3//f/9//3//f/9//3//f/9//3//f/9//3//f/9//3//f/9//3//f/9//3//f/9//3//f/9//3//f/9//3//f/9//3//f/9/AAD/f/9//3//f/9//3//f/9//3//f/9//3//f/9//3//f/9//3//f713/38pJQAAzjkIIYQQAAApJZxzvXf/f/9//3//f/9//3/ee/9//3//f/9//3//f/9//3//f/9//3//f/9//3//f/9//3//f/9//3//f/9//3//f/9/3nv/f/9//3//f9577z1CCEIItVb/f/9//3//f/9//3//f/9/nHP/f9573nv/f/9/3nv/f953rDGlEGspxhiDDCEAgwxCBAAAAACEEKUUrTXWWr13/3/3XvdeWmucc957vXf/f/9/e2/GGCklYwznHMYYxhhjDCEEAACEEFJKc05CCCklWmv/f957/3+9d/9/916lFKUUe2/WWgAAYwy1Vr13/3//f/9/3nv/f/9/jDEAAOccIQTvPf9//3//f/9//3//f/9//3//f/9//3//f/9//3//f/9//3//f/9//3//f/9//3+9d5xzhBAhBK01nHP/f/9//3//f/9//3//f/9//3//f/9//3//f/9//3//f/9//3//f/9//3//f/9/jDEhBDFG/3//f/9//3//f/9//3//f/9//3//f/9//3//f/9//3//f/9//3//f/9//3//f/9//3//f/9//3//f/9//3//f/9//3//f/9//3//f/9//3//f/9//3//f/9//38AAP9//3//f/9//3//f/9//3//f/9//3//f/9//3//f/9//3//f/9//3//fzln5xxCCEIIhBAxRv9//3//f/9//3//f/9//3//f/9//3//f/9//3//f/9//3//f/9//3//f/9//3//f/9//3//f/9//3//f/9//3//f/9//3//f/9//3//f7133nv/fzFGAAApJf9//3//f/9//3/ee/9/GGNCCOccOWf/f3tv9173XtZW/3v2WsUUzTX/f3NKpRDnGCkhSiUxQsYYIQQAAAAAAAAAAAAAAAAAAAAAAAAAAAAAYwwAAEIIIQSlFEIIQgilFMYYCCH3Xv9//3//f0opYwy1Vr13/3//f/9/3nv/f0IIYwxSSv9/nHNKKQAAtVbee/9/MUaEEAAAxhiMMQghSikpJcYYOWf/f/9//3//f/9//397bzlnOWe9d/9//3//f/9//3//f/9//3//f/9//3//f/9//3/3XoQQIQRzTv9/vXf/f/9//3//f/9//3//f/9//3//f/9//3//f/9//3//f/9//3/ee/9//385Z+ccYwzWWv9//3//f/9//3//f/9//3//f/9//3//f/9//3//f/9//3//f/9//3//f/9//3//f/9//3//f/9//3//f/9//3//f/9//3//f/9//3//f/9//3//f/9//3//fwAA/3//f/9//3//f/9//3//f/9//3//f/9//3//f/9//3//f/9//3//f/9//3/OOYwxKSUxRr133nv/f3tv3nv/f/9//3//f/9//3//f/9//3//f/9//3//f/9//3//f/9/3nv/f957/3/ee/9/vXf/f/9//3//f/9//3//f957/3//f957/3//f/9/WmsAAEIIe2/ee/9/3nvee957/3+9d4QQIQTOOf9/ay0AAAAAIQAYY/9/KSGlEBhf3ncIIeccxhQIHSghUkoQQu89zjnOOc45ay1rLa01rTWtNWstSinnHIwxjDHGGMYYxhgQQntvnHP/f/9//3//f957rTVjDBBC/3//f/9/3nv/f957tVYhBEopnHP/f9ZaQggAABBCOWfOOWMMYwxCCEII5xxrLc45hBDvPd573nveexhjOWdzTsYYYwxjDAghGGP/f/9/3nv/f957/3/ee/9/3nv/f9573nv/f957rTUhBKUUGGP/f/9//3//f5xz/3/ee/9//3//f/9//3//f/9//3//f/9//3//f/9//3/ee/9/SimEEJRS/3//f957/3//f/9//3//f/9//3//f/9//3//f/9//3//f/9//3//f/9//3//f/9//3//f/9//3//f/9//3//f/9//3//f/9//3//f/9//3//f/9//3//f/9/AAD/f/9//3//f/9//3//f/9//3//f/9//3//f/9//3//f/9//3//f/9//3//f1prCCGMMQgh1lr/f957/3/ee/9//3//f/9//3//f/9//3//f/9//3//f9573nv/f/9//3//f/9//3/OOUopWmv/f957/39aa3NOMUYYY713/3/ee/9//3+9d/9//39aa7VWYwwhBHtv/3//f/9//3//f/9/WmtKKSkl7z1jDEopSiWEDNZa/38xQgAAhAxZZ1pnKSExQowtKSFKKZxz/3//f713vXf/f/9//3//f/9//3//f957/3//fxhjzjlKKXtv/3//f/9//3//f957/38YY8YYpRT/f/9//3//f/9//3/eeyklAAA5Z957/38xRoQQAABjDEIIxhilFCEEIQTnHK01zjnOOfde/3//f1JKYwwhBMYYxhgpJcYYAABjDM45/3+cc/9//397b/9/nHP/f/9//3//f/9//3//f+89AAApJd57/3//f/9//3//f/9//3//f/9//3//f/9//3//f/9//3//f/9/3nv/f/9//3+1VoQQrTW9d/9//3//f/9//3//f/9//3//f/9//3//f/9//3//f/9//3//f/9//3//f/9//3//f/9//3//f/9//3//f/9//3//f/9//3//f/9//3//f/9//3//f/9//38AAP9//3//f/9//3//f/9//3//f/9//3//f/9//3//f/9//3//f/9//3//f/9//3+EEIwxpRRzTv9/vXf/f/9//3//f/9//3//f/9//3//f/9/3nv/f/9//3//f/9/3nu9d/9/nHNjDCEEAAAhBGMM1lq9d0opAAAhBCEEc06cc5RSKSWEEAgh1lp7b957vXdrLQAArTUYY845IQRjDK01WmuccxBCYwyEEMYYCCHGGGsp9lred5xvUkqEDPda/ntZZ1JGaikIHaUUCCFaa/9//3//f/9/3nv/f/9//3/ee/9/3nv/f/9//39zTucc7z3/f957/3/ee/9/3nv/f1prCCGEEP9//3//f/9//3//f/9/MUYAAFJK/3+cc/9/UkpjDGMMxhgpJaUUCCGlFOccKSWtNe89Wmv/f5xzrTUIIYQQpRQpJa015xxCCEIIAAApJeccQgiMMfde3nv/f5xzvXfee/9/nHPee/9/3nvGGGMMzjm9d/9/vXf/f/9//3//f/9//3//f/9//3//f/9//3//f/9//3//f/9//3/ee713AABjDBhj/3/ee/9//3//f/9//3//f/9//3//f/9//3//f/9//3//f/9//3//f/9//3//f/9//3//f/9//3//f/9//3//f/9//3//f/9//3//f/9//3//f/9//3//fwAA/3//f/9//3//f/9//3//f/9//3//f/9//3//f/9//3//f/9//3//f/9//3//f4QQay1rLRBC917/f957/3//f/9//3//f/9//3//f/9//3//f/9/vXfWWtZae2//f/9/3nspJUIISilzTmstQggAAAghIQRCCGMMQggAAAAAAAClFOcchBAAAMYYzjn/f1pr5xzGGCEEIQTGGKUUYwznHHNOnHPOOYQQSinnHLVWrDEpJWspemtSRucYMUK9c2opxhRKJYstrTWEEEopvXe9d/9//3//f/9//3//f/9//3//f/9//3//f7VWYwylFP9/3nv/f713/3//f/9/3nuMMYQQlFL/f/9//3//f/9//39aa8YYYwz/f957/3//f+cc5xyMMeccjDHee5xzc05CCIQQYwxKKZxz/38pJYQQhBAIIWstrTWtNdZaEEJCCEIIYwxCCAAAQgiMMa01CCHGGK01GGP/f/9//3//f3tvxhgAACklvXf/f/9//3//f/9//3//f/9//3//f/9//3//f/9//3//f/9//3/ee/9//3+MMUIIzjl7b/9//3//f/9//3//f/9//3//f/9//3//f/9//3//f/9//3//f/9//3//f/9//3//f/9//3//f/9//3//f/9//3//f/9//3//f/9//3//f/9//3//f/9/AAD/f/9//3//f/9//3//f/9//3//f/9//3//f/9//3//f/9//3//f957/3//f/9/SinnHGstKSUpJTln/3//f/9//3//f/9//3//f/9//3//f/9//3+1VqUUYwxKKXNOnHPee6UUpRRSSv9/nHNSSmMMIQRCCIwx9161VqUUAACEEBBCWmvWWgghAABCCBBC1lqMMSkl5xzGGMYY5xzGGGMMYwwpJQghCCEIIeccMUabbykhIQQHHaQQCB3GFFpnBx2EDM41KSEIIYQQAACUUv9/3nv/f/9//3//f/9//3//f/9//3+9d/9/nHNrLSEEc07ee/9//3//f/9//3//f9ZahBDGGN57/3//f/9//3//f5xzjDEAAHNO/3/ee957917GGMYYSikpJVJKvXe9d2stYwxjDEIIrTV7byklQgjnHAghpRQIIUopUkq9d9ZaCCGlFDFG5xylFAghAACEEIQQAACEEEopnHPee/9/vXdzTkIIIQQQQt57/3/ee/9//3//f/9//3//f/9//3//f/9//3//f/9//3//f/9//3//f7VWxhhjDDFG/3//f/9//3//f/9//3//f/9//3//f/9//3//f/9//3//f/9//3//f/9//3//f/9//3//f/9//3//f/9//3//f/9//3//f/9//3//f/9//3//f/9//38AAP9//3//f/9//3//f/9//3//f/9//3//f/9//3//f/9//3//f/9/vXf/f/9//39zTuccKSVKKSEExhhaa/9//3//f/9//3//f/9//3//f/9//3//f1prSikIISEEAADvPf9/rTUAAIwxe2//f/9//3/3XkIIpRT3Xv9//38xRkIIQghSSv9//397bwghYwxCCKUUjDGlFCklKSUpJYwxCCGEEAAAAACEEKUUjDGlFJxv1lasMUEExhQIHUIEtVK9d2MMSiVrKeccWmvWWqUUCCH/f/9//3//f/9//3//f/9//3//f/9/3nv/f3NOxhghBP9/nHP/f/9//3//f/9//39KKYQQGGP/f/9/vXf/f957/38xRgghYwy1Vv9/3nucc2stSimtNQghhBAIIRhj/397b2MMhBBCCJRS3ntaa8YYpRSUUpxzEEKlFO893nuUUsYYrTXnHCklxhiMMVJK7z1KKYQQQghjDPdeGGP/f/9/EEIIIUIItVb/f/9//3//f/9//3//f/9//3//f/9//3//f/9//3//f/9//3//f713/3+1VkII5xz/f957/3//f/9//3//f/9//3//f/9//3//f/9//3//f/9//3//f/9//3//f/9//3//f/9//3//f/9//3//f/9//3//f/9//3//f/9//3//f/9//3//fwAA/3//f/9//3//f/9//3//f/9//3//f/9//3//f/9//3//f/9//3//f/9//3//f3tvzjnnHKUUSilCCHNO/3//f957/3+9d/9/vXf/f/9//3//f/9//3//f/9/EEJCCGMMMUaccyklQgiMMf9//3//f/9/jDGEEAghOWf/f/9/EEJCCIQQ917/f/9//3/3XmstpRQpJQghMUaEEOccjDF7bxhjKSVjDMYYMUa9d4QQc07/fzlnYwylFEop5xxzTv9/KSUpJeccjDFaa845914hBLVW/3//f/9//3//f/9//3//f/9//3//f/9/vXfnHEII917/f/9//3//f/9/3nv/f845YwxrLb13/3//f/9/3nv/f713pRQpJWst/3/ee/9/c06EEAghCCGlFGMM5xzee/9/EEJjDCEEpRR7b/9/tVYIIa01KSWlFMYYxhitNVprjDHnHOccSikIIc45MUYIIQghCCFKKSklIQQIIa01UkqMMeccIQQIITln/3+9d/9//3//f/9/3nv3XtZavXf/f713/3//f/9//3//f/9//3//f957pRTGGBBC/3+9d/9//3//f/9//3//f/9//3//f/9//3//f/9//3//f/9//3//f/9//3//f/9//3//f/9//3//f/9//3//f/9//3//f/9//3//f/9//3//f/9/AAD/f/9//3//f/9//3//f/9//3//f/9//3//f/9//3//f/9//3//f/9//3//f/9/3ntzTsYYay2EEAghQggQQr13/3//f/9/3nv/f/9//3//f/9//3//f/9//3/ee9ZaYwyEEDln/38IIUIIGGP/f/9//3+cc2stAAAIIRhj/3/ee9ZahBAhBK01vXf/f/9/nHOEEEop7z1aa1prIQSlFJRS/3//f7VWKSV7bzFGYwylFFpr/39SSgAAKSUIIecce285ZyklhBBrLeccCCGccyklhBCUUv9//3//f/9/3nv/f/9//3//f/9//3//f1JKIQTvPd57/3//f/9/3nv/f/9/915CCKUUYwxzTr133nu9d/9/3nsQQgAA5xy9d/9/vXf/f7VW5xznHKUUhBAAANZa/3//f/dehBAhBO893nv/f713hBAAAAgh5xwpJWMMrTX/f9Zaay1rLWstKSVrLecc5xxKKfdeWmvGGKUUIQQhBCEEpRQIISEEjDHee713/3//f/9//3+9d8YYIQSMMTln/3//f/9//3//f/9//3//f/9//3/OOSEEpRQYY957/3//f/9//3//f/9//3//f/9//3//f/9//3//f/9//3//f/9//3//f/9//3//f/9//3//f/9//3//f/9//3//f/9//3//f/9//3//f/9//38AAP9//3//f/9//3//f/9//3//f/9//3//f/9//3//f/9//3//f/9//3//f/9//3//f/depRRKKcYYCCFCCEIIUkr/f957vXf/f/9//3//f/9//3//f/9//3//f/9/3nvvPYQQxhhaa9ZaYwwpJTln/3+9d/9/lFKlFAAAay29d/9/vXdSSiEEQgjvPb13/397b6UUrTWlFKUU/3+tNWMMhBA5Z/9//39SSkIIIQQpJYQQay29dzlnCCFjDIwxYwy1Vt57916EEMYY5xxSSntvlFJCCAghe2//f/9//3/ee/9//3//f/9//3//f/9/e28AAOcce2/ee/9//3/ee/9//3+cc6UU5xxjDEop/3//f713/3//f713AABjDLVW/3/ee/9//3/3XqUUYwyUUsYYCCFaa/9//39zToQQYwxzTv9//38xRoQQpRSEEIQQhBBCCBBCc04IISklCCEIIecc5xwpJQghCCEpJaUUCCGlFEophBDGGEopxhiEEFJK3nv/f/9/3nv/f/9/EEJjDCEEay29d9573nv/f/9//3//f/9//3//f5xzYwxCCGst3nv/f/9//3//f/9//3//f/9//3//f/9//3//f/9//3//f/9//3//f/9//3//f/9//3//f/9//3//f/9//3//f/9//3//f/9//3//f/9//3//fwAA/3//f/9//3//f/9//3//f/9//3//f/9//3//f/9//3//f/9//3/ee/9//3//f/9//39rLWMMWmucc601YwylFJRSvXf/f/9//3//f/9//3//f/9//3//f/9/3nv/f957c05jDMYY917vPSEE5xx7b957/3+9d601QggAAAghWmv/f713c06EECEEjDG9d/9/KSXGGAghQgh7b5xzhBBjDGMMc07/f957tVbGGKUUCCFjDIwx/39aa6UUhBAIIa01/3/ee601YwxKKYQQlFL/f0opAAAxRt57/3/ee/9//3//f/9//3//f/9/3nv/f845QgjWWv9//3//f957/3//f/9/rTXGGO89xhg5Z/9//3//f/9//3/vPSEEYwycc/9//3//f713CCEpJf9/tVYhBEop3nv/f957916EEGMMlFL/f713OWelFOccnHNaa2MMIQRjDK01SimMMeccay0pJSklay2EEAghjDExRiklSilrLQghrTWtNaUUhBCMMTln/3//f/9//3//f7VWIQQhBNZa/3//f/9//3//f/9//3//f/9//3/3XiEEAAA5Z957/3//f/9//3//f/9//3//f/9//3//f/9//3//f/9//3//f/9//3//f/9//3//f/9//3//f/9//3//f/9//3//f/9//3//f/9//3//f/9/AAD/f/9//3//f/9//3//f/9//3//f/9//3//f/9//3//f/9//3//f/9//3//f/9//3//f1JKYwxKKTFGGGMhBCEEYwxSSlpr/3//f/9//3//f/9//3//f/9//3//f/9//3+cc1JKAACEEKUUxhilFO89/3//f/9/nHMpJUIIAADOOb13/3+9d601IQRCCOccc061VqUUSiljDHtvvXcQQmMMYwyEENZa3nu9d3tvAAClFIQQIQQ5Z/9/UkpCCKUU5xxaa/9/OWeEEGMM5xwpJbVW917GGAghWmv/f/9//3//f/9//3//f/9//3//f/9/nHOEEGstvXf/f/9//3/ee/9/3ntaa+cc5xxjDBBC3nv/f/9//3+9d1prxhgAAK013nv/f/9/nHOUUgghe29aa2MMIQTee/9//3//f3NOIQTnHPde/3//f0opAADvPbVWEEIAAKUUMUZ7b1JK5xwIISklxhiMMSklSilzTlJKKSXvPeccjDGtNa01SinnHAAArTU5Z/9//3//f/9//39rLSEEKSW1Vr13/3//f/9//3//f/9//3//f713jDGlFK01/3//f/9//3//f/9//3//f/9//3//f/9//3//f/9//3//f/9//3//f/9//3//f/9//3//f/9//3//f/9//3//f/9//3//f/9//3//f/9//38AAP9//3//f/9//3//f/9//3//f/9//3//f/9//3//f/9//3//f/9/3nv/f/9//3//f/9/nHOMMUII5xycc/9/5xxCCAAAIQT3Xv9//3//f/9//3//f/9//3//f/9//3//f/9/3ntjDAgh5xyEEGMMAAAIIb13vXfee1prYwylFCEEjDG9d/9/vXdrLSEEYwzGGJxzhBBjDEopQgj/f/9/zjlCCKUUAABaa/9/nHM5Z4QQpRRCCCklvXf/f/deYwwAAJRSvXf/f5RSCCEhBKUUIQScczFGxhhzTt57/3/ee957/3//f/9//3//f/9//3//f601Qgi1Vv9//3//f713/3+9d/9/MUalFGstYwwQQt57/3//f/9/vXe1VsYYIQS9d/9/vXf/f1prhBApJZxzCCEhBBhj/3+9d/9//39aa6UUpRRaa957vXcpJUIIlFL/f0oppRQhBCkl3ntrLWMMKSWMMWstCCHGGCEE5xyEEIQQzjmtNeccKSWMMQghSilCCAghtVb/f/9//3//fzlnKSUhBIQQlFLee/9//3//f957vXe9d/9/vXeccyklIQSEEP9//3//f/9//3//f/9//3//f/9//3//f/9//3//f/9//3//f/9//3//f/9//3//f/9//3//f/9//3//f/9//3//f/9//3//f/9//3//fwAA/3//f/9//3//f/9//3//f/9//3//f/9//3//f/9//3//f/9//3//f/9//3//f/9//3//f9ZaIQTGGBhj/3/ee1JKYwwAAEoptVb/f/9//3//f/9//3//f/9//3//f/9//3//f2sthBAIIcYYhBAhBAAACCE5Z/9//3+1VmMMQgilFHNO/3//fzln7z2EEIwx3nv3XqUU5xxCCJxz3nucc0IIpRRjDIwx/3/ee/9/915jDCEEpRRSSv9/vXfnHIQQxhhaa957/3+9d+89YwxjDO89c06tNQghe2//f713/3//f/9//3//f/9//3//f/9/lFJjDIwx/3//f/9//3//f/9//3/WWqUUxhgIIQAAvXfee/9//3/ee5xzhBBCCDFGvXf/f957/39KKaUUGGO9d8YY1lr/f/9//3//f/9/7z0hBAghe2//f845SikQQv9//3/vPSEEhBBKKcYYYwxjDGstKSUpJaUUpRSEECklIQTGGAghKSVrLQghjDGtNQghQghjDN57/3//f/9//3+cc+ccAAApJRhj/3//f/9/1lpjDIwxGGP/f9571loIIcYYlFL/f/9//3/ee/9//3//f/9//3//f/9//3//f/9//3//f/9//3//f/9//3//f/9//3//f/9//3//f/9//3//f/9//3//f/9//3//f/9/AAD/f/9//3//f/9//3//f/9//3//f/9//3//f/9//3//f/9//3//f/9//3//f/9//3//f/9//39rLWMMay3ee957/3/3XowxAABjDLVWe2//f/9//3//f/9//3//f/9//3//f/9/nHMIIUopWmvee9Za5xwhBFJK/3+9d/9/c07nHGMM7z3/f/9//3//f713vXf/f/9/c04IIVJK/3//f/9/tVZjDGstQghaa/9//3//fxhjay0AAGMMOWf/fzlnhBAAACkl/3//f/9/OWdKKQAAYwwIIYQQQgg5Z/9//3//f/9//3//f/9//3//f957/3+cc6UUhBC1Vv9//3//f/9//3//f/9/CCEpJSklay1KKdZa/3//f/9/3nutNaUUAAAQQv9/nHP/f3tvIQRrLd57jDFzTv9//3//f/9//385Z0opIQRjDNZa/3/ee/9//3//f3tv7z1CCAAAEELee0opIQRjDCEEMUa9d3tv3nvWWgghQgiMMUoppRStNSklKSVrLcYY/3//f957/3//f/9/OWcpJQAASim9d/9/3nsQQkIIpRRCCGMMc06cc845QggIIZxz/3//f713/3//f/9//3//f/9//3//f/9//3//f/9//3//f/9//3//f/9//3//f/9//3//f/9//3//f/9//3//f/9//3//f/9//38AAP9//3//f/9//3//f/9//3//f/9//3//f/9//3//f/9//3//f/9//3//f/9//3//f/9//3//f/de5xyEEPde/3//f/9/nHOlFAAAhBBrLbVW3nv/f957/3//f/9//3//f/9//3//f4wxay33Xv9/3nucc/denHP/f/9//3/ee5xzWmu9d/9//3//f/9//3//f/9//3/3XowxvXf/f/9//3/ee5RSIQQhBBBC/3//f9573nvWWsYYAACtNZxz3nutNcYYxhicc/9//3//f7VWrTXnHEIIxhitNZxz/3//f/9//3//f/9//3//f/9/3nv/f713rTWlFAgh1lr/f/9//3//f957/3/WWoQQCCGMMQAAay3/f/9//3//fzlnQghjDKUU/3//f/9//3/nHIQQlFJjDM45/3//f/9//3//f957EEJCCAAAMUb/f/9/Wmv/f/9//3+cczFG5xwQQv9/GGMIIWMMpRQxRv9//3//f/9/e28xRsYYCCEpJUopKSVKKQghxhhzTpxz/3//f957/3//f7VWQggAAEopOWf/f3NO5xytNcYYIQRjDMYYxhjnHMYYc07ee/9/3nv/f/9//3//f/9//3//f/9//3//f/9//3//f/9//3//f/9//3//f/9//3//f/9//3//f/9//3//f/9//3//f/9//3//fwAA/3//f/9//3//f/9//3//f/9//3//f/9//3//f/9//3//f/9//3//f/9//3//f/9//3//f/9//39zTiEE5xy9d/9/vXf/f3tvlFJCCAAAIQQIIZxz/3/ee/9//3//f/9//3//f957ay3GGCklvXf/f/9/3nv/f/9//3/ee/9//3//f/9//3//f/9//3//f/9//3/ee3NOhBDee/9//3//f/9/3nuMMYQQ5xxaa9573nv/f9571loIIUII3nv/f/9/c07nHNZa3nv/f/9//3//f957915aa957/3//f/9//3//f/9//3//f/9//3//f957/3+1ViklpRTGGBhj/3//f/9//3//f/9/rTWEEEoppRSlFDln/3//f/9//3/OOcYYYwyMMb13/3//f3NOQgghBAAAzjnee/9//3/ee/9//3+9d3NOYwxjDBhj/3//f/9//3//f/9//3/ee/9/3nv/f/9//3//f5xz/3//f9573nv/f5xzhBBjDEopKSUpJeccIQQhBAAA7z3/f957/3//f/9//38QQsYYIQRCCHNOzjnnHIwxrTVrLSklSikIIQgh5xwhBBhj/3//f957/3//f/9//3//f/9//3//f/9//3//f/9//3//f/9//3//f/9//3//f/9//3//f/9//3//f/9//3//f/9//3//f/9/AAD/f/9//3//f/9//3//f/9//3//f/9//3//f/9//3//f/9//3//f/9//3//f/9//3//f/9/3nv/fxhjpRQAADln3nv/f/9/vXf/f1JKSiljDAAAUkqcc/9//3//f/9//3//f/9//38xRmMMYwzvPZxz3nv/f/9//3//f/9//3//f957/3//f/9/3nv/f/9//3//f713zjmEEHtv/3//f/9/3nv/f713c04xRpxz3nvee713/3/ee1prtVb/f9573nutNeccKSWcc957vXf/f957/3//f957/3//f/9//3//f/9//3//f/9//3//f/9/vXf/f1prSilKKaUUKSV7b/9/vXf/f/9//39aa+cc5xxKKcYYrTWcc/9/3nv/f3tvpRTnHCEEEEL/f957vXdSSoQQ5xwYY/9//3//f/9//3//f/9/3ntzTnNOe2+9d957/3//f/9//3//f/9//3/ee/9/3nv/f713/3+cc/9//3//f7133nsxRsYYAADGGCklSikQQu89xhiUUv9/3nv/f/9/3nv/f3tvay3GGMYYIQSlFEop5xzGGCklzjkxRgghpRQpJYQQ7z29d/9//3//f/9//3//f/9//3//f/9//3//f/9//3//f/9//3//f/9//3//f/9//3//f/9//3//f/9//3//f/9//3//f/9//38AAP9//3//f/9//3//f/9//3//f/9//3//f/9//3//f/9//3//f/9//3//f/9//3//f/9//3//f/9//3/vPWMMCCF7b713/3//f713/3//f9ZaxhgAACklnHP/f/9//3//f/9//3//fzlnCCFjDOcc/3+9d/9//3/ee/9/3nvee/9//3//f/9//3/ee/9//3/ee/9/3nvOOYQQWmv/f713/3//f957/3//f/9/nHP/f/9//3//f957/3//f7133ntSSoQQKSXnHM45/3//f/9/3nv/f/9//3//f/9/3nv/f/9//3//f/9//3//f7133nv/f/9//3/vPeccay0hBK013nv/f713/3//f/9/7z3GGOccSikAALVW/3+9d713/38IIeccxhhjDDln/3//f/9/e2//f/9//3/ee/9//3//f/9//3//f/9//3/ee/9//3//f/9//3//f/9//3//f3tv/3//f/9//3/ee/9//3//f/9//3/ee/9//39KKSEEIQQhBP9//3//f/9/3nv/f/9//3//f/9//3/3XoQQpRRrLaUUxhgpJWst5xwhBCEEhBApJYwxzjljDDFGvXf/f/9//3//f/9//3//f/9//3//f/9//3//f/9//3//f/9//3//f/9//3//f/9//3//f/9//3//f/9//3//f/9//3//fwAA/3//f/9//3//f/9//3//f/9//3//f957GGOUUlpr/3//f/9//3//f/9//3//f/9/3nv/f/9//3//f5xzCCFCCM45/3//f957/3//f9573ntSSsYYQgilFPdevXf/f/9/3nv/f/9/vXdrLWMMhBB7b/9//3//f/9//3//f/9//3//f/9//3//f957/3/ee/9/vXf/fyklSim9d/9//3//f/9//3//f/9//3//f/9//3//f/9//3//f/9//38YYyklhBClFEophBAYY/9//3//f713/3//f/9//3//f/9//3//f/9//3//f/9//3//f/9//3//fzlnay3nHGstYwzWWv9//3//f957/3+1VsYYKSVrLcYYxhicc/9//3//f7VWpRTnHOcchBA5Z/9/3nv/f9573nv/f/9//3//f/9//3//f/9//3//f/9//3//f/9//3//f/9//3//f/9//3//f/9//3//f/9//3//f/9//3//f/9//3//f5xz1lrOORBCe2//f957/3//f/9//3//f/9//3//f/9/rTVjDAgh5xzGGMYYKSXnHFJKlFJjDGMMCCGMMSklhBD3Xv9//3//f/9//3//f/9//3//f/9//3//f/9//3//f/9//3//f/9//3//f/9//3//f/9//3//f/9//3//f/9//3//f/9/AAD/f/9//3//f/9//3//f/9//3//f/9/OWdKKQAApRTGGEopWmv/f/9//3//f/9//3//f/9//3//f/9//3+9dyEEYwwYY/9/3nv/f/9/3nv/f/9/e2+tNSEEIQTvPf9//3//f/9//3//f9571lrvPZxz/3//f/9//3//f/9//3//f/9//3//f/9//3//f/9/3nv/f1JKYwzvPf9//3//f/9//3//f/9//3//f/9//3//f/9//3//f/9//3//f/9/vXdaa601SimlFOcc5xz3Xpxz/3//f/9//3//f/9//3//f/9//3//f/9//3//f/9//3//f/9/3nsQQqUU7z3vPYQQlFL/f/9//3//f957zjlCCAghSimEEIwx/3//f/9//38xRikl5xxjDEop/3//f/9//3+9d/9//3//f/9//3//f/9//3//f/9//3//f/9//3//f/9//3//f/9//3//f/9//3//f/9//3//f/9//3//f/9//3//f/9//3//f/9//3//f/9/3nv/f/9//3//f/9//3//f/9//3/ee0opCCGlFOccCCEpJSklOWf/f1przjlCCOccrTVKKc45/3//f/9//3//f/9//3//f/9//3//f/9//3//f/9//3//f/9//3//f/9//3//f/9//3//f/9//3//f/9//3//f/9//38AAP9//3//f/9//3//f/9//3//f/9//3+cc601YwyEEEIIAAClFEopOWe9d/9//3//f713/3//f/9//3//f/9/ay0AACkl3nv/f/9//3//f/9/Wmvee957EEJCCGMMYww5Z713/3//f/9//3//f957/3//f/9//3//f/9//3//f/9//3//f/9//3//f5xz/3/ee957YwylFNZa/3//f/9//3/ee/9//3//f/9//3//f/9//3//f/9//3//f/9//3//f/9/1lpKKRBChBAhBPde3nvee/9//3//f/9//3//f/9//3//f/9//3//f/9//3//f/9//3//f7VWhBBaa9ZaQghrLd57/3//f713/3/WWucc5xytNcYYpRRaa/9/vXf/fzlnpRQIIUopIQRSSpxz/3//f/9//3//f/9//3//f/9//3//f/9//3//f/9//3//f/9//3//f/9//3//f/9//3//f/9//3//f/9//3//f/9//3//f/9//3//f/9/3nv/f/9//3//f/9/3nv/f/9//3/ee/9/e2/3Xt57e29jDFJK5xwpJeccSikpJfde/397b0opIQQpJRBCxhi1Vv9//3+9d/9//3//f/9//3//f/9//3//f/9//3//f/9//3//f/9//3//f/9//3//f/9//3//f/9//3//f/9//3//fwAA/3//f/9//3//f/9//3//f/9//3//f/9/WmvvPcYYAAAhBGMMIQSlFO89e2//f/9//3//f/9//3//f957/397byklIQStNf9//3//f9573nv/f/9//3//f1prSilCCCEEjDFaa/9//3//f713/3//f/9//3//f/9//3//f/9//3//f/9//3//f/9//3//f5xzpRQAADFG/3//f/9//3//f/9//3//f/9//3//f/9//3//f/9//3//f/9//3//f/9//39aa8YYSimtNa01nHPee957/3//f/9//3//f/9//3//f/9//3//f/9//3//f/9//3/ee/9/3nutNYwxhBAAAGMMzjm9d/9//3//f/9/1lrGGJRSWmvnHGst3nv/f/9//3+MMaUUMUatNWMMKSW9d/9/vXf/f/9//3//f/9//3//f/9//3//f/9//3//f/9//3//f/9//3//f/9//3//f/9//3//f/9//3//f/9//3//f/9//3//f/9//3//f/9//3//f/9//3//f957/3//f/9//39SSq01vXfee4wxlFJrLUopay1KKcYYKSXee/9/nHPvPSEE5xylFEIItVb/f/9/3nv/f957/3//f/9//3//f/9//3//f/9//3//f/9//3//f/9//3//f/9//3//f/9//3//f/9//3//f/9/AAD/f/9//3//f/9//3//f/9//3//f957/3//f713GGNSSs455xwAAAAAIQQIIUop1lr/f/9//3/ee/9//3//f/9/c05jDGMMe2//f/9//3//f9573nvee/9//3+cc1JKIQQAAAghc069d/9/vXf/f/9//3//f/9//3//f/9//3//f/9//3//f/9//3+9d713rTUhBOccvXf/f/9//3//f/9//3//f/9//3//f/9//3//f/9//3//f/9//3//f/9//3//f713CCGMMYwx5xy1Vv9/3nv/f/9//3//f/9//3//f/9//3//f/9//3//f957/3//f/9//3//f7VWKSVjDGMMIQRjDHNO/3//f/9//3+ccyEEKSUxRgghQgg5Z/9/3nveexhjYwxrLWstQgghBNZa/3//f/9//3//f/9//3//f/9//3//f/9//3//f/9//3//f/9//3//f/9//3//f/9//3//f/9//3//f/9//3//f/9//3//f/9//3//f/9//3//f/9/3nv/f/9//3//f7133nv/f5xznHP/f/9/e28IIUopSimMMTFGpRSEEBhj/3//f957SimEEEopxhjnHDln/3//f/9//3//f/9//3//f/9//3//f/9//3//f/9//3//f/9//3//f/9//3//f/9//3//f/9//3//f/9//38AAP9//3//f/9//3//f/9//3//f/9//3//f/9//3//f/9//3//f/9/UkpjDCEEYwwhBAghe2//f957/3+9d/9//3//f0IIIQTvPd57/3//f/9//3//f/9/3nv/f957/397b4wxIQQAAMYYOWe9d9573nv/f/9//3//f/9//3//f/9//3//f/9//3//f1prIQQhBEII3nu9d957/3/ee/9//3//f/9//3//f/9//3//f/9//3//f/9//3//f/9//3//f/9/vXe1ViEEjDHnHGste2//f/9//3//f/9//3//f/9//3//f/9//3//f/9/3nv/f/9//3//f/9/vXcAAEopMUatNSEEpRScc/9//3/ee/9/914hBAAAay0IIa01vXfee/9/3nsxRoQQrTU5Z2stAAAQQv9//3//f/9//3//f/9//3//f/9//3//f/9//3//f/9//3//f/9//3//f/9//3//f/9//3//f/9//3//f/9//3/ee/9//3//f/9//3//f/9//3//f/9//3/ee/9//3//f957/3/ee/9//3//f3NOhBBKKUopCCGtNeccjDGcc/9//3+9d0ophBAIIYQQSimcc/9//3//f/9//3//f/9//3//f/9//3//f/9//3//f/9//3//f/9//3//f/9//3//f/9//3//f/9//3//fwAA/3//f/9//3//f/9//3//f/9//3//f/9//3//f/9//3//f/9//3+9d9ZaCCGEEEIIAABCCCklGGOcc/9/3nvee/9/c07GGGMMtVb/f713/3//f957/3+cc/9//3//f/9/vXdSSgghYwwAAIQQ7z1aa/9//3//f957/3//f957/3//f9573ns5Z845YwxjDBBC/3//f/9//3//f/9//3//f/9//3//f/9//3//f/9//3//f/9//3//f/9//3//f/9//3//fzlnxhhKKa01Sim1Vt57/3//f/9//3//f/9//3//f/9//3//f/9//3//f/9//3//f/9//3/ee8455xxzTpxzxhghBDFGe2//f713/3+cc+ccQgitNYQQIQS1Vv9//3//f5xzpRTnHJxzWmuEEAAA917/f713/3//f713/3//f/9//3//f/9//3//f/9//3//f/9//3//f/9//3//f/9//3//f/9//3//f/9//3//f/9//3//f/9//3//f/9//3//f/9//3//f/9//3//f/9//3//f/9//3//f/9//3+MMYQQ5xzGGEop5xyEEBhjvXfee957e2/GGGMM5xxjDO89vXf/f957/3//f/9//3//f/9//3//f/9//3//f/9//3//f/9//3//f/9//3//f/9//3//f/9//3//f/9/AAD/f/9//3//f/9//3//f/9//3//f/9//3//f/9//3//f/9//3//f/9//3+9d3tv1loQQgAAIQQhBIQQzjkYY/9/3nv/f/deYwwhBLVW/3//f/9//3+9d/9//3//f9573nv/f/9//385Z0opAABCCGMMxhiMMdZaMUbnHDFG/3//f/9/WmsIIYQQQgjnHBhj3nv/f957/3//f/9//3//f/9//3//f/9//3//f/9//3//f/9//3//f/9//3//f/9//3//f/9/vXdSSgghay1KKYQQ3nv/f/9//3//f/9//3//f/9//3//f/9//3//f/9//3//f/9//3//f/9/OWcIIeccWmucc845IQRaa/9//3/ee957EELGGCklSikhBCkl/3//f/9/vXeMMWMMCCHeexhjQgiEEPde/3//f/9//3//f/9//3//f/9//3//f/9//3//f/9//3//f/9//3//f/9//3//f/9//3//f/9//3//f/9//3//f/9//3//f/9//3//f/9//3//f/9//3//f/9//3//f/9//3//f/9//3//fxhjay1KKcYYpRTGGCklhBB7b3tv/3//f1pray2lFOccQgiMMd57vXf/f/9//3//f/9//3//f/9//3//f/9//3//f/9//3//f/9//3//f/9//3//f/9//3//f/9//38AAP9//3//f/9//3//f/9//3//f/9//3//f/9//3//f/9//3//f/9//3//f9573nv/f9571lopJSEEAABjDIQQOWe9d/9/vXeMMQgh5xwYY9573nv/f/9/3nu9d/9//3/ee/9//3//f957vXf3XowxxhjGGCEEYwzGGAAAYwxKKaUUpRTGGAAAQgjvPVpr/3//f/9//3//f/9//3//f/9//3//f/9//3//f/9//3//f/9//3//f/9//3//f/9//3//f/9//3//f1pr5xy1VlJKpRQ5Z/9//3//f/9//3//f/9//3//f/9//3//f/9//3//f/9//3//f/9//3/ee601AADvPf9/tVYhBGst/3//f/9//39aa+cc5xwxRjFGpRR7b957/3+9dxhjhBClFM45nHO1VmMMCCG9d/9//3//f/9//3//f/9//3//f/9//3//f/9//3//f/9//3//f/9//3//f/9//3//f/9//3//f/9//3//f/9//3//f/9//3//f/9//3//f/9//3//f/9//3//f/9//3//f/9//3//f/9/3ntSSqUUKSUIIaUUhBBCCBBC/3//f957/3/ee6UUpRQIIUIIlFL/f/9//3//f/9//3//f/9//3//f/9//3//f/9//3//f/9//3//f/9//3//f/9//3//f/9//3//fwAA/3//f/9//3//f/9//3//f/9//3//f/9//3//f/9//3//f/9//3//f/9//3//f/9/3nv/f/9/WmvvPWMMAABCCGst917eezFGay1CCKUUc07/f/9//3/ee/9//3//f/9//3//f/9//3//f957/3/eezFGjDFKKcYYpRRjDEIIhBDGGAghrTWcc/9//3/ee957/3//f/9//3//f/9//3//f/9//3//f/9//3//f/9//3//f/9//3//f/9//3//f/9//3//f/9/OWchBK017z1KKTFG3nv/f/9//3//f/9//3//f/9//3//f/9//3//f/9//3//f/9//3//f713OWdjDGMM1lq1ViklQgiUUv9/3nv/f/9/OWdjDHNOGGPGGO89/3//f/9//3+UUqUUCCG9d/9/zjkAAHNO/3//f/9/3nv/f/9//3//f/9//3//f/9//3//f/9//3//f/9//3//f/9//3//f/9//3//f/9//3//f/9//3//f/9//3//f/9//3//f/9//3//f/9//3//f/9//3//f/9//3//f/9//3//f3tvhBAIIfdelFJCCAgh5xx7b/9//3/ee/9/916EEIQQCCFrLb13/3//f/9//3//f/9//3//f/9//3//f/9//3//f/9//3//f/9//3//f/9//3//f/9//3//f/9/AAD/f/9//3//f/9//3//f/9//3//f/9//3//f/9//3//f/9//3//f/9//3//f957/3//f/9/3nv/f7131lpzTmMMQghjDEopCCEIIcYYAAAIIfde3nv/f/9//3//f957/3//f/9//3/ee7133nu9d/9/3nv/f713WmvWWtZalFL3XjlnvXf/f/9/3nv/f/9//3//f/9//3//f/9//3//f/9//3//f/9//3//f/9//3//f/9//3//f/9//3//f957/3//f/9//3/ee2sthBDGGEopxhhaa/9//3//f/9//3//f/9//3//f/9//3//f/9//3//f/9//3//f957vXe9d2stAABKKcYYCCFjDGstnHP/f/9//3//f0IIxhgpJeccxhgYY/9//3//f957IQQhBHNO/3/3XqUUKSXWWv9//3//f/9//3//f/9//3//f/9//3//f/9//3//f/9//3//f/9//3//f/9//3//f/9//3//f/9//3//f/9//3//f/9//3//f/9//3//f/9//3//f/9//3//f/9//3//f/9//3//f/9//3/vPaUUlFK9d0op5xyEEFJK3nv/f957/3//f9ZapRQpJcYYc069d/9//3//f/9//3//f/9//3//f/9//3//f/9//3//f/9//3//f/9//3//f/9//3//f/9//38AAP9//3//f/9//3//f/9//3//f/9//3//f/9//3//f/9//3//f/9/3nv/f/9//3//f/9/3nvee/9//3//f/9/vXeMMSEEYwzGGAghCCGMMYQQAAAYY/9/vXfee/9//3//f/9//3/ee/9//3/ee/9//3//f/9//3//f957/3//f/9/3nv/f/9//3//f/9//3/ee/9//3//f/9//3//f/9//3//f/9//3//f/9//3//f/9//3//f/9//3//f/9//3//f/9/3nv/f957GGMIIZRSe2/OObVWvXf/f/9//3//f/9//3//f/9//3//f/9//3//f/9//3//f/9//3/ee/9/UkqEEIQQCCEQQqUUAAAQQr13/3//f/9/1lpjDK01MUZjDK01nHP/f/9//385Z6UUIQRzTv9/MUYhBAghvXf/f/9//3//f/9//3//f/9//3//f/9//3//f/9//3//f/9//3//f/9//3//f/9//3//f/9//3//f/9//3//f/9//3//f/9//3//f/9//3//f/9//3//f/9//3//f/9//3//f/9//3//f/9/hBBCCDFGGGOlFOccAACcc/9//397b/9//39aayEECCEAABhjvXf/f/9//3//f/9//3//f/9//3//f/9//3//f/9//3//f/9//3//f/9//3//f/9//3//fwAA/3//f/9//3//f/9//3//f/9//3//f/9//3//f/9//3//f/9//3//f/9//3//f/9//3//f/9//3//f/9//3//f957tVZKKYQQpRTGGGstSilCCIwxWmu9d/9//3/ee/9//3/ee/9//3//f/9//3//f/9//3//f/9//3//f/9//3//f/9//3//f/9//3//f/9//3//f/9//3//f/9//3//f/9//3//f/9//3//f/9//3//f/9//3//f/9//3//f/9//3//f/9//39aa2st7z3ee2stIQS9d/9//3//f957/3//f/9//3//f/9//3//f/9//3//f/9//3//f713/397b2stYwylFHNOc04AAEop/3//f/9//397bwghEEJaa8YYQgi9d9573nv/f5xzrTVjDGMM3nv/fwghIQS1Vt57/3//f/9//3//f/9//3//f/9//3//f/9//3//f/9//3//f/9//3//f/9//3//f/9//3//f/9//3//f/9//3//f/9//3//f/9//3//f/9//3//f/9//3//f/9//3//f/9//3//f/9/3nvvPUIIzjmcc4QQpRRjDBBCvXecc/9/3nv/f/9/GGOlFEIIxhgYY/9/3nv/f/9//3//f/9//3//f/9//3//f/9//3//f/9//3//f/9//3//f/9//3//f/9/AAD/f/9//3//f/9//3//f/9//3//f/9//3//f/9//3//f/9//3//f/9//3//f/9//3//f/9//3//f/9//3//f/9//3//f/9/tVZrLUIIIQRjDAghhBAIITln/3/ee/9//3//f/9//3//f/9//3//f/9//3//f/9//3//f/9//3//f/9//3//f/9//3//f/9//3//f/9//3//f/9//3//f/9//3//f/9//3//f/9//3//f/9//3//f/9//3//f/9//3//f/9//3/ee/9/tVYIIWstxhhCCNZa/3//f/9//3//f/9//3//f/9//3//f/9//3//f/9//3//f/9//3//f/9/GGNjDKUU5xxaawAAYwxaa/9//3//f/9/tVbnHIwxay3nHJRS/3/ee/9//397b0IIhBAQQv9/OWcIIYQQOWf/f/9//3//f/9//3//f/9//3//f/9//3//f/9//3//f/9//3//f/9//3//f/9//3//f/9//3//f/9//3//f/9//3//f/9//3//f/9//3//f/9//3//f/9//3//f/9//3//f/9//3//f/9/CCGlFN57e29KKYQQQgjOOf9//3//f/9//3//f9ZahBBCCMYYnHN7b9573nv/f/9//3//f/9//3//f/9//3//f/9//3//f/9//3//f/9//3//f/9//38AAP9//3//f/9//3//f/9//3//f/9//3//f/9//3//f/9//3//f/9//3//f/9//3//f/9//3//f/9//3//f/9//3/ee957/3//f713c06tNeccQghCCEIIxhh7b/9//3//f/9//3//f/9//3//f/9//3//f/9//3//f/9//3//f/9//3//f/9//3//f/9//3//f/9//3//f/9//3//f/9//3//f/9//3//f/9//3//f/9//3//f/9//3//f/9//3//f/9//3//f/9//3/WWkIIpRQYY601EEL/f/9//3//f/9//3//f/9//3//f/9//3//f/9//3//f/9//3//f/9//3/ee2sthBDnHHtvay0hBCklWmv/f957/385Z8YYQgitNa01rTX/f/9/vXf/f713jDEAAMYY917/f9ZaIQTGGN57/3//f/9//3//f/9//3//f/9//3//f/9//3//f/9//3//f/9//3//f/9//3//f/9//3//f/9//3//f/9//3//f/9//3//f/9//3//f/9//3//f/9//3//f/9//3//f/9//3//f/9//3/vPQAAMUb/fxhjpRTGGKUUe2//f957/3/ee/9/3nsYYyEEAAAQQv9/3nvee/9//3//f/9//3//f/9//3//f/9//3//f/9//3//f/9//3//f/9//3//fwAA/3//f/9//3//f/9//3//f/9//3//f/9//3//f/9//3//f/9//3//f/9//3//f/9//3//f/9//3//f/9//3/ee/9//3//f957/3//f/9/WmvvPUIIIQQhBGMMlFL/f9573nv/f/9//3//f/9//3//f/9//3//f/9//3//f/9//3//f/9//3//f/9//3//f/9//3//f/9//3//f/9//3//f/9//3//f/9//3//f/9//3//f/9//3//f/9//3//f/9//3//f/9//3//f713ay1jDJRSEEKtNf9//3//f/9//3//f/9//3//f/9//3//f/9//3//f/9//3//f/9//3//f/9/WmulFCklUkr/f845IQStNd57/3//f957tVZjDIQQrTWlFJRS/3//f7133nt7b0opAAApJb13/38pJQAAtVb/f/9//3//f/9//3//f/9//3//f/9//3//f/9//3//f/9//3//f/9//3//f/9//3//f/9//3//f/9//3//f/9//3//f/9//3//f/9//3//f/9//3//f/9//3//f/9//3//f/9//3//f/depRRjDFJK/3+9dyEEAABSSr13/3//f/9/3nv/f/9/tVaEEGMMUkree957/3//f/9//3//f/9//3//f/9//3//f/9//3//f/9//3//f/9//3//f/9/AAD/f/9//3//f/9//3//f/9//3//f/9//3//f/9//3//f/9//3//f/9//3//f/9//3//f/9//3//f/9//3//f/9//3//f/9//3/ee/9/3nv/f957lFLnHEIIIQRjDBBC3nv/f/9//3//f/9//3//f/9//3//f/9//3//f/9//3//f/9//3//f/9//3//f/9//3//f/9//3//f/9//3//f/9//3//f/9//3//f/9//3//f/9//3//f/9//3//f/9//3//f/9//3/ee/9//3+1VkIIpRSMMSkltVb/f/9//3//f/9//3//f/9//3//f/9//3//f/9//3//f/9//3//f/9//3//f+89QghCCN57e29KKSklvXf/f9573nvee845pRQpJUopay29d/9/nHPee/9/e2+EECEEzjk5Z5RShBAIITln/3//f/9//3//f/9//3//f/9//3//f/9//3//f/9//3//f/9//3//f/9//3//f/9//3//f/9//3//f/9//3//f/9//3//f/9//3//f/9//3//f/9//3//f/9//3//f/9//3+cc/9/nHNSSiEExhjee/9/EEKEEIQQe2//f/9//3//f/9//3+cc4wxAABCCHNO3nv/f/9//3//f/9//3//f/9//3//f/9//3//f/9//3//f/9//3//f/9//38AAP9//3//f/9//3//f/9//3//f/9//3//f/9//3//f/9//3//f/9//3//f/9//3//f/9//3//f/9//3//f/9//3//f/9//3/ee/9//3//f/9//3//f/9/WmuEEGMMAADGGPde/3//f/9//3//f/9//3//f/9//3//f/9//3//f/9//3//f/9//3//f/9//3//f/9//3//f/9//3//f/9//3//f/9//3//f/9//3//f/9//3//f/9//3//f/9//3//f/9//3//f/9//3/ee7135xwIIYwxSimtNf9//3//f/9//3//f/9//3//f/9//3//f/9//3//f/9//3//f957/3//f/9/914hBCkl/3//fyklpRTWWv9/nHP/f/9//3/vPcYY7z1jDNZa3nv/f957/3//fxBCYwxCCHNO/38QQmMMEEL/f/9//3//f/9//3//f/9//3//f/9//3//f/9//3//f/9//3//f/9//3//f/9//3//f/9//3//f/9//3//f/9//3//f/9//3//f/9//3//f/9//3//f/9//3//f/9//3//f/9/3nv/f713YwxjDFpr/3/ee+89hBAAAL13/3//f713/3//f/9/vXfGGIQQIQQYY/9//3//f/9//3//f/9//3//f/9//3//f/9//3//f/9//3//f/9//3//fwAA/3//f/9//3//f/9//3//f/9//3//f/9//3//f/9//3//f/9//3//f/9//3//f/9//3//f/9//3//f/9//3//f/9//3//f/9//3//f/9//3//f/9//3//f5xzrTVCCCEExhi1Vlpr/3/ee/9//3/ee/9//3/ee/9//3//f/9//3//f/9//3//f/9//3//f/9//3//f/9//3//f/9//3//f/9//3//f/9//3//f/9//3//f/9//3//f/9//3//f/9//3//f/9//3//f957/397byklay2MMSkle2//f957/3//f/9//3//f/9//3//f/9//3//f/9//3//f/9//3//f/9//3/eewghIQS1Vr13KSXnHFJK/3+cc/9//3//f9ZaQghrLcYYlFL/f/9//3//f/9/914pJSEEay29d/9/QgilFHtv/3//f/9//3//f/9//3//f/9//3//f/9//3//f/9//3//f/9//3//f/9//3//f/9//3//f/9//3//f/9//3//f/9//3//f/9//3//f/9//3//f/9//3//f/9//3//f/9/3nv/f/9//38xRmMMtVb/f/9/e2/nHGMMMUbee/9/vXf/f/9/3nv/f9ZapRRCCIwxWmu9d957/3+9d/9//3//f/9//3//f/9//3//f/9//3//f/9//3//f/9/AAD/f/9//3//f/9//3//f/9//3//f/9//3//f/9//3//f/9//3//f/9//3//f/9//3//f/9//3//f/9//3//f/9//3//f/9//3//f/9//3//f/9//3//f/9//3/ee/dexhgAACEEpRQYY/9/vXf/f/9/3nv/f/9//3//f/9//3//f/9//3//f/9//3//f/9//3//f/9//3//f/9//3//f/9//3//f/9//3//f/9//3//f/9//3//f/9//3//f/9//3//f/9//3//f/9//3//f/9/c06MMc45SikYY957/3//f/9//3//f/9//3//f/9//3//f/9//3//f/9//3//f/9//3//f/9/WmuMMSEEtVZ7bykl7z3/f/9//3//f/9/3nvvPeccCCGMMb13/3//f/9//3//fxhjpRRCCFJK/3+tNQAAjDF7b/9//3//f/9//3//f/9//3//f/9//3//f/9//3//f/9//3//f/9//3//f/9//3//f/9//3//f/9//3//f/9//3//f/9//3//f/9//3//f/9//3//f/9//3//f/9//3//f/9//3//fzlnCCHOOd57/3//f5RSIQQIITln/3//f/9//3//f/9/3nu1VuccQggIIf9/3nv/f/9//3//f/9//3//f/9//3//f/9//3//f/9//3//f/9//38AAP9//3//f/9//3//f/9//3//f/9//3//f/9//3//f/9//3//f/9//3//f/9//3//f/9//3//f/9//3//f/9//3//f/9//3//f/9//3//f/9//3//f/9//3//f9573ns5Z0ophBBCCKUUc06cc957/3//f/9/3nv/f/9//3//f/9//3//f/9//3//f/9//3//f/9//3//f/9//3//f/9//3//f/9//3//f/9//3//f/9//3//f/9//3//f/9//3//f/9//3//f/9//3//f713/3/WWgghrTWMMVJK/3//f/9//3//f/9//3//f/9//3//f/9//3//f/9//3//f/9//3//f/9//3//f9ZaIQTnHBBC5xxKKVpr/3/ee/9//3/ee/deQghrLaUU7z3/f/9//3//f957/3+UUgAAxhi9dzln5xxjDFJK/3/ee/9//3//f/9//3//f/9//3//f/9//3//f/9//3//f/9//3//f/9//3//f/9//3//f/9//3//f/9//3//f/9//3//f/9//3//f/9//3//f/9//3//f/9//3//f/9//3/ee/9/WmuMMYwxvXfee/9/nHNKKSEEjDEYY/9//3//f/9//3//f9577z1CCIQQEEK9d/9//3+9d/9//3//f/9//3//f/9//3//f/9//3//f/9//3//fwAA/3//f/9//3//f/9//3//f/9//3//f/9//3//f/9//3//f/9//3//f/9//3//f/9//3//f/9//3//f/9//3//f/9//3//f/9//3//f/9//3//f/9//3//f/9//3/ee/9//3+1VuccIQQAACEErTVaa957/3//f9573nv/f/9//3//f/9//3//f/9//3//f/9//3//f/9//3//f/9//3//f/9//3//f/9//3//f/9//3//f/9//3//f/9//3//f/9//3//f/9//3//f/9/vXf/f3tvxhhrLYwxrTX/f/9//3//f/9//3//f/9//3//f/9//3//f/9//3//f/9//3//f/9//3//f9573nsxRiEEhBApJQghGGP/f/9//3//f/9//3+MMeccSikhBHtv/3//f/9//3//f713SikAABBC3nu1ViEECCGcc/9//3//f/9//3//f/9//3//f/9//3//f/9//3//f/9//3//f/9//3//f/9//3//f/9//3//f/9//3//f/9//3//f/9//3//f/9//3//f/9//3//f/9//3//f/9//3//f/9//3/eezFGpRRSSt57/3//f5xzxhgAAM45/3//f/9//3//f/9//3+cc2st5xxCCBBCnHP/f/9//3//f/9//3//f/9//3//f/9//3//f/9//3//f/9/AAD/f/9//3//f/9//3//f/9//3//f/9//3//f/9//3//f/9//3//f/9//3//f/9//3//f/9//3//f/9//3//f/9//3//f/9//3//f/9//3//f/9//3//f/9//3//f/9//3+9d/9/914IISEEpRRjDAghSimUUr13/3/ee/9//3//f/9//3//f/9//3//f/9//3//f/9//3//f/9//3//f/9//3//f/9//3//f/9//3//f/9//3//f/9//3//f/9//3//f/9//3//f/9//3//f/9/3ntSSgghCCFrLf9/vXf/f/9//3//f/9//3//f/9//3//f/9//3//f/9//3//f/9//3//f/9//3//f1prKSWlFCklay0QQv9//3//f713/3//fzlnYwxrLYQQlFLee/9/3nv/f/9/vXc5Z4QQIQSUUlprKSWlFLVW/3//f/9//3//f/9//3//f/9//3//f/9//3//f/9//3//f/9//3//f/9//3//f/9//3//f/9//3//f/9//3//f/9//3//f/9//3//f/9//3//f/9//3//f/9//3/ee/9//3//f/9/OWeEEIwx3nv/f957/39SSkIIpRTWWv9//3//f/9/3nv/f/9/OWeEEMYYhBBaa/9/3nv/f/9//3//f/9//3//f/9//3//f/9//3//f/9//38AAP9//3//f/9//3//f/9//3//f/9//3//f/9//3//f/9//3//f/9//3//f/9//3//f/9//3//f/9//3//f/9//3//f/9//3//f/9//3//f/9//3//f/9//3//f/9/3nvee/9/3nvee713CCEAAEII5xyEEEIIay05Z/9//3//f/9//3//f/9//3//f/9//3//f/9//3//f/9//3//f/9//3//f/9//3//f/9//3//f/9//3//f/9//3//f/9//3//f/9//3//f/9//3/ee/9//3/ee/9/5xxCCK01/3//f/9//3//f/9//3//f/9//3//f/9//3//f/9//3//f/9//3//f/9/3nv/f/9//3+ccwAApRRrLaUU/3//f/9//3+9d9573ntSSmMMxhiEENZa/3//f/9//3/ee/9/jDGEEAgh/38YY4wx7z3ee/9//3//f/9//3//f/9//3//f/9//3//f/9//3//f/9//3//f/9//3//f/9//3//f/9//3//f/9//3//f/9//3//f/9//3//f/9//3//f/9//3//f/9//3//f9573nv/f957/3/ee4wxKSWcc957/3//f957jDEhBIQQvXfee/9//3//f/9//3//f1prKSWlFKUU917/f/9//3//f/9//3//f/9//3//f/9//3//f/9//3//fwAA/3//f/9//3//f/9//3//f/9//3//f/9//3//f/9//3//f/9//3//f/9//3//f/9//3//f/9//3//f/9//3//f/9//3//f/9//3//f/9//3//f/9//3//f/9//3//f/9//3//f/9/3nuccxBCYwzGGAgh5xxjDCEExhiUUhhj3nv/f957/3//f/9//3/ee/9//3//f/9//3//f/9//3//f/9//3//f/9//3//f/9//3//f/9//3//f/9//3//f/9//3//f/9//3//f/9//3//f/9//3+9d3tvvXf/f/9//3//f/9//3//f/9//3//f/9//3//f/9//3//f/9//3//f/9//3//f/9//3//f713WmvGGGMMKSW9d/9//3/ee/9//3//f3tvCCEhBMYYAAA5Z/9//3//f957/3+cc2stIQRrLbVWUkopJTln/3//f/9//3//f/9//3//f/9//3//f/9//3//f/9//3//f/9//3//f/9//3//f/9//3//f/9//3//f/9//3//f/9//3//f/9//3//f/9//3//f/9//3//f/9//3//f957/3//f5xzKSUhBJxz3nv/f/9//397b+ccIQTOOb13/3//f/9//3//f/9/3nsxRoQQQgjnHJxz/3/ee/9/3nv/f/9//3//f/9//3//f/9//3//f/9/AAD/f/9//3//f/9//3//f/9//3//f/9//3//f/9//3//f/9//3//f/9//3//f/9//3//f/9//3//f/9//3//f/9//3//f/9//3//f/9//3//f/9//3//f/9//3//f/9//3//f/9//3//f/9//385Z6UU5xylFCklay2lFAAAhBAIIYwxrTVaa/9//3/ee/9//3//f957/3//f/9//3//f/9//3//f/9//3//f/9//3//f/9//3//f/9//3//f/9//3//f/9//3//f/9//3//f/9//3//f/9/3nv/f/9//3//f/9//3//f/9//3//f/9//3//f/9//3//f/9//3//f/9//3//f/9//3//f/9//3/ee1pr1lpaa/9//3//f/9//3//f/9//3+cc0ophBCEEDln/3//f/9//3//f/9/vXcIIQAASinnHCklMUb/f/9//3//f/9//3//f/9//3//f/9//3//f/9//3//f/9//3//f/9//3//f/9//3//f/9//3//f/9//3//f/9//3//f/9//3//f/9//3//f/9//3//f/9//3//f/9//3//f/9//39SSkIIGGP/f/9//3//f/9/MUYAAGMMCCHee/9/3nv/f/9//3//f957ay0AAAghay29d/9//3//f/9//3//f/9//3//f/9//3//f/9//38AAP9//3//f/9//3//f/9//3//f/9//3//f/9//3//f/9//3//f/9//3//f/9//3//f/9//3//f/9//3//f/9//3//f/9//3//f/9//3//f/9//3//f/9//3//f/9//3//f/9//3//f/9/3nv/f/9/1lpCCIQQMUacc9ZajDEIIcYYYwwhBKUUCCHWWt573nv/f/9//3//f/9//3//f/9//3//f/9//3//f/9//3//f/9//3//f/9//3//f/9//3//f/9//3//f/9//3//f/9//3//f/9//3//f/9//3//f/9//3//f/9//3//f/9//3//f/9//3//f/9//3//f/9//3//f/9//3//f/9//3//f/9//3//f/9//3/ee/9/3nv/f/9//3//f/9/WmtzTrVW3nv/f/9//3//f957/3//f+89IQSEEGMMxhhCCLVW/3//f/9//3//f/9//3//f/9//3//f/9//3//f/9//3//f/9//3//f/9//3//f/9//3//f/9//3//f/9//3//f/9//3//f/9//3//f/9//3//f/9//3//f/9//3/WWlpr/3//fzlnSimtNf9//3/ee/9//397b845QgghBJRS/3+9d/9/3nv/f957/3/WWoQQYwwpJTFG/3//f/9//3//f/9//3//f/9//3//f/9//3//fwAA/3//f/9//3//f/9//3//f/9//3//f/9//3//f/9//3//f/9//3//f/9//3//f/9//3//f/9//3//f/9//3//f/9//3//f/9//3//f/9//3//f/9//3//f/9//3//f/9//3//f957/3//f/9//3//f1prxhgAAGstlFIQQiklQghjDIQQQgghBEIIAABCCGstUkpSShhj/3//f/9//3//f/9//3//f/9//3//f/9//3//f/9//3//f/9//3//f/9//3//f/9//3//f/9//3//f/9//3//f/9//3//f/9//3//f/9//3//f/9//3//f/9//3//f/9//3//f/9//3//f/9//3//f/9//3//f/9//3//f/9//3//f/9//3//f/9//3//f/9/3nv/f/9//3//f957/3//f/9//3//f/9/e28xRmMMKSUIISEE5xz/f/9//3//f/9//3//f/9//3//f/9//3//f/9//3//f/9//3//f/9//3//f/9//3//f/9//3//f/9//3//f/9//3//f/9//3//f/9//3//f/9//3//f/9//3+cc6UUQgi1Vv9/e2/vPWstvXf/f957/3/ee/9/e29KKQAAEEL/f/9//3/ee/9//3//f/9/1lqEEGstpRScc/9/3nv/f/9//3//f/9//3//f/9//3//f/9/AAD/f/9//3//f/9//3//f/9//3//f/9//3//f/9//3//f/9//3//f/9//3//f/9//3//f/9//3//f/9//3//f/9//3//f/9//3//f/9//3//f/9//3//f/9//3//f/9//3//f/9//3/ee957/3/ee/9//3+1VgghhBDGGEop5xxrLdZaWmtSSowxpRQhBCEEQggAACEE7z3/f/9//3//f/9//3//f/9//3//f/9//3//f/9//3//f/9//3//f/9//3//f/9//3//f/9//3//f/9//3//f/9//3//f/9//3//f/9//3//f/9//3//f/9//3//f/9//3//f/9//3//f/9//3//f/9//3//f/9//3//f/9//3//f/9//3//f/9//3/ee/9//3//f/9//3//f713/3//f/9//3//f/9/3nv/f/9/lFKtNWMMAACMMf9//3//f/9//3//f/9//3//f/9//3//f/9//3//f/9//3//f/9//3//f/9//3//f/9//3//f/9//3//f/9//3//f/9//3//f/9//3//f/9//3//f/9//3//f/9/c06lFIQQEEIQQkoprTVaa957/3/ee957/3/ee7VWrTU5Z/9//3//f957/3//f/9/3nv/f4wxxhiEEBBCe2//f/9//3//f/9//3//f/9//3//f/9//38AAP9//3//f/9//3//f/9//3//f/9//3//f/9//3//f/9//3//f/9//3//f/9//3//f/9//3//f/9//3//f/9//3//f/9//3//f/9//3//f/9//3//f/9//3//f/9//3//f/9//3+9d/9//3//f/9//3//f/9/WmvOOWstKSWUUt57/3/ee/9//3/ee957e2/OOSEEhBC1Vv9//3//f/9//3//f/9//3//f/9//3//f/9//3//f/9//3//f/9//3//f/9//3//f/9//3//f/9//3//f/9//3//f/9//3//f/9//3//f/9//3//f/9//3//f/9//3//f/9//3//f/9//3//f/9//3//f/9//3//f/9//3//f/9//3//f/9//3//f/9//3//f/9//3//f957vXf/f/9//3//f/9//3//f/9/nHP/f957/3/ee/9/3nv/f/9//3//f/9//3//f/9//3//f/9//3//f/9//3//f/9//3//f/9//3//f/9//3//f/9//3//f/9//3//f/9//3//f/9//3//f/9//3//f/9//3//f/9/vXf/f3tvSikAACEE5xwpJRBC/3+cc/9//3//f957/3//f/9/vXf/f/9//3/ee/9//3//f/9/3nsIIWstIQQQQv9//3//f/9//3//f/9//3//f/9//3//fwAA/3//f/9//3//f/9//3//f/9//3//f/9//3//f/9//3//f/9//3//f/9//3//f/9//3//f/9//3//f/9//3//f/9//3//f/9//3//f/9//3//f/9//3//f/9//3//f/9//3//f/9//3//f/9//3//f/9/vXdaa601KSVKKbVW/3/ee/9//3+9d/9//3//f/9/3nv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+UUqUUIQQpJaUUUkree/9//3//f/9//3//f/9//3//f/9//3//f/9//3//f957/3/eexBChBCMMaUUWmv/f/9//3//f/9//3//f/9//3//f/9/AAD/f/9//3//f/9//3//f/9//3//f/9//3//f/9//3//f/9//3//f/9//3//f/9//3//f/9//3//f/9//3//f/9//3//f/9//3//f/9//3//f/9//3//f/9//3//f/9//3//f/9//3//f/9//3//f/9//3+cc0opSikhBKUUCCH3Xv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SSiklQggQQv9//3//f/9//3//f/9//3//f/9//3//f/9//3//f/9//3//f/9/nHOUUgAAQghrLZxz/3//f/9//3//f/9//3//f/9//38AAP9//3//f/9//3//f/9//3//f/9//3//f/9//3//f/9//3//f/9//3//f/9//3//f/9//3//f/9//3//f/9//3//f/9//3//f/9//3//f/9//3//f/9//3//f/9//3//f/9//3//f/9//3//f/9//3+9d/deYwznHGMMhBAAAAghOWf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//f/9//3//f5xzWmsQQhhj/3//f/9//3//f/9//3//f/9//3//f/9//3//f/9//3//f/9//3//f957EEJCCEII7z3ee/9//3//f/9//3//f957/3//fwAA/3//f/9//3//f/9//3//f/9//3//f/9//3//f/9//3//f/9//3//f/9//3//f/9//3//f/9//3//f/9//3//f/9//3//f/9//3//f/9//3//f/9//3//f/9//3//f/9//3//f/9//3//f/9//3//f/9/MUbGGAghlFK9d+ccAAApJ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cc601KSVCCDln/3//f/9//3//f/9//3//f/9/AAD/f/9//3//f/9//3//f/9//3//f/9//3//f/9//3//f/9//3//f/9//3//f/9//3//f/9//3//f/9//3//f/9//3//f/9//3//f/9//3//f/9//3//f/9//3//f/9//3//f/9//3//f/9//3//f/9//38QQmstc05aa/9/lFLGGEII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9573nv/f/9//3//f/9/3nv/f/9//3//f/9//3//f/9//3//f/9//3//f/9//3//f/9//3//f/9//3//f957OWelFKUU5xz3Xv9//3/ee/9//3//f/9//38AAP9//3//f/9//3//f/9//3//f/9//3//f/9//3//f/9//3//f/9//3//f/9//3//f/9//3//f/9//3//f/9//3//f/9//3//f/9//3//f/9//3//f/9//3//f/9//3//f/9//3//f/9//3//f/9//3//f1JK5xxSSv9/nHP/f7VWAABrLf9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+9d/9//3//f/9//3//f/9//3//f/9//3//f/9//3//f/9//3//f/9//3//f957/3//f/9/3nv/f845pRRrLYwxnHP/f/9//3//f/9//3//fwAA/3//f/9//3//f/9//3//f/9//3//f/9//3//f/9//3//f/9//3//f/9//3//f/9//3//f/9//3//f/9//3//f/9//3//f/9//3//f/9//3//f/9//3//f/9//3//f/9//3//f/9//3//f/9//3//f/9/e28pJeccOWf/f/9/vXdrLUIIc07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nuMMaUUhBCUUt573nv/f/9/3nv/f/9/AAD/f/9//3//f/9//3//f/9//3//f/9//3//f/9//3//f/9//3//f/9//3//f/9//3//f/9//3//f/9//3//f/9//3//f/9//3//f/9//3//f/9//3//f/9//3//f/9//3//f/9//3//f/9//3//f/9//3+9dxBCYwwpJRhj/3//f3tvKSUIIZ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KSWEEIQQzjnee/9/nHP/f/9//38AAP9//3//f/9//3//f/9//3//f/9//3//f/9//3//f/9//3//f/9//3//f/9//3//f/9//3//f/9//3//f/9//3//f/9//3//f/9//3//f/9//3//f/9//3//f/9//3//f/9//3//f/9//3//f/9//3//f/9/OWcIIQAAKSU5Z/9/3ns5Z2MMay3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zTsYYYwxjDDln/3+9d/9//3//fwAA/3//f/9//3//f/9//3//f/9//3//f/9//3//f/9//3//f/9//3//f/9//3//f/9//3//f/9//3//f/9//3//f/9//3//f/9//3//f/9//3//f/9//3//f/9//3//f/9//3//f/9//3//f/9//3//f/9//3//f1prKSVCCGMMe2//f5xzzjlCCLV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+9d/9/3nv/f957zjmEECEEEEL/f/9//3//f/9/AAD/f/9//3//f/9//3//f/9//3//f/9//3//f/9//3//f/9//3//f/9//3//f/9//3//f/9//3//f/9//3//f/9//3//f/9//3//f/9//3//f/9//3//f/9//3//f/9//3//f/9//3//f/9//3//f/9//3//f/9//3/3XgghAABKKVprtVZKKUopl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/397b5RS7z1aa/9/3nv/f/9//38AAP9//3//f/9//3//f/9//3//f/9//3//f/9//3//f/9//3//f/9//3//f/9//3//f/9//3//f/9//3//f/9//3//f/9//3//f/9//3//f/9//3//f/9//3//f/9//3//f/9//3//f/9//3//f/9//3//f/9/3nv/f/9/e2+lFKUUhBBjDIwxzjkYY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e/9//3//f/9//3//f/9//3//fwAA/3//f/9//3//f/9//3//f/9//3//f/9//3//f/9//3//f/9//3//f/9//3//f/9//3//f/9//3//f/9//3//f/9//3//f/9//3//f/9//3//f/9//3//f/9//3//f/9//3//f/9//3//f/9//3//f/9//3//f/9//3//f5RSKSVCCOccSikpJSkle2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39zTqUUhBDnHMYYxhj3Xv9/3nv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3tvMUYpJUIIhBDvPb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e2+9d/9//3//f713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957/3//f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GAAAAFAAAAAgAAABHRElDAwAAACIAAAAMAAAA/////yIAAAAMAAAA/////yUAAAAMAAAADQAAgCgAAAAMAAAABAAAACIAAAAMAAAA/////yIAAAAMAAAA/v///ycAAAAYAAAABAAAAAAAAAD///8AAAAAACUAAAAMAAAABAAAAEwAAABkAAAAAAAAAFAAAAAfAQAAfAAAAAAAAABQAAAAIAEAAC0AAAAhAPAAAAAAAAAAAAAAAIA/AAAAAAAAAAAAAIA/AAAAAAAAAAAAAAAAAAAAAAAAAAAAAAAAAAAAAAAAAAAlAAAADAAAAAAAAIAoAAAADAAAAAQAAAAnAAAAGAAAAAQAAAAAAAAA////AAAAAAAlAAAADAAAAAQAAABMAAAAZAAAAAkAAABQAAAA/wAAAFwAAAAJAAAAUAAAAPcAAAANAAAAIQDwAAAAAAAAAAAAAACAPwAAAAAAAAAAAACAPwAAAAAAAAAAAAAAAAAAAAAAAAAAAAAAAAAAAAAAAAAAJQAAAAwAAAAAAACAKAAAAAwAAAAEAAAAJwAAABgAAAAEAAAAAAAAAP///wAAAAAAJQAAAAwAAAAEAAAATAAAAGQAAAAJAAAAYAAAAP8AAABsAAAACQAAAGAAAAD3AAAADQAAACEA8AAAAAAAAAAAAAAAgD8AAAAAAAAAAAAAgD8AAAAAAAAAAAAAAAAAAAAAAAAAAAAAAAAAAAAAAAAAACUAAAAMAAAAAAAAgCgAAAAMAAAABAAAACcAAAAYAAAABAAAAAAAAAD///8AAAAAACUAAAAMAAAABAAAAEwAAABkAAAACQAAAHAAAAAWAQAAfAAAAAkAAABwAAAADgEAAA0AAAAhAPAAAAAAAAAAAAAAAIA/AAAAAAAAAAAAAIA/AAAAAAAAAAAAAAAAAAAAAAAAAAAAAAAAAAAAAAAAAAAlAAAADAAAAAAAAIAoAAAADAAAAAQAAAAlAAAADAAAAAEAAAAYAAAADAAAAAAAAAASAAAADAAAAAEAAAAWAAAADAAAAAAAAABUAAAASAEAAAoAAABwAAAAFQEAAHwAAAABAAAAAADYQVVV1UEKAAAAcAAAACoAAABMAAAABAAAAAkAAABwAAAAFwEAAH0AAACgAAAARgBpAHIAbQBhAGQAbwAgAHAAbwByADoAIABFAFIATgBFAFMAVABPACAARwBFAFIAQQBSAEQATwAgAFcAQQBTAE0ATwBTAFkAIABNAE8ATgBUAEkABgAAAAMAAAAEAAAACQAAAAYAAAAHAAAABwAAAAMAAAAHAAAABwAAAAQAAAADAAAAAwAAAAYAAAAHAAAACAAAAAYAAAAGAAAABgAAAAkAAAADAAAACAAAAAYAAAAHAAAABwAAAAcAAAAIAAAACQAAAAMAAAALAAAABwAAAAYAAAAKAAAACQAAAAYAAAAFAAAAAwAAAAoAAAAJAAAACAAAAAYAAAAD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Índice</vt:lpstr>
      <vt:lpstr>1.1</vt:lpstr>
      <vt:lpstr>1.2</vt:lpstr>
      <vt:lpstr>1.3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karinabenitez93@hotmail.com</cp:lastModifiedBy>
  <cp:lastPrinted>2014-03-06T13:38:05Z</cp:lastPrinted>
  <dcterms:created xsi:type="dcterms:W3CDTF">2006-11-30T13:09:28Z</dcterms:created>
  <dcterms:modified xsi:type="dcterms:W3CDTF">2024-03-27T14:18:20Z</dcterms:modified>
</cp:coreProperties>
</file>